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18 ասֆալտ 5 գյուղ սուբվենցիա ՄԲ Սվ\Նախագիծ-ծավալաթերթ\"/>
    </mc:Choice>
  </mc:AlternateContent>
  <bookViews>
    <workbookView xWindow="0" yWindow="0" windowWidth="14340" windowHeight="0"/>
  </bookViews>
  <sheets>
    <sheet name="Ծավալ-հայ" sheetId="38" r:id="rId1"/>
    <sheet name="Ծավալ-առանձ.-1" sheetId="39" r:id="rId2"/>
    <sheet name="Ծավալ-առանձ.-2" sheetId="40" r:id="rId3"/>
    <sheet name="Ծավալ-ռուս " sheetId="3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_MA8">#REF!</definedName>
    <definedName name="__________TM3">#REF!</definedName>
    <definedName name="_________MA8" localSheetId="3">#REF!</definedName>
    <definedName name="_________MA8">#REF!</definedName>
    <definedName name="_________TM3" localSheetId="3">#REF!</definedName>
    <definedName name="_________TM3">#REF!</definedName>
    <definedName name="________MA8" localSheetId="3">#REF!</definedName>
    <definedName name="________MA8">#REF!</definedName>
    <definedName name="________TM3" localSheetId="3">#REF!</definedName>
    <definedName name="________TM3">#REF!</definedName>
    <definedName name="_______MA8" localSheetId="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1">#REF!</definedName>
    <definedName name="_24" localSheetId="2">#REF!</definedName>
    <definedName name="_24" localSheetId="0">#REF!</definedName>
    <definedName name="_24" localSheetId="3">#REF!</definedName>
    <definedName name="_24">#REF!</definedName>
    <definedName name="_MA8">#REF!</definedName>
    <definedName name="_TM3">#REF!</definedName>
    <definedName name="_xlnm._FilterDatabase" localSheetId="3" hidden="1">'Ծավալ-ռուս '!$B$1:$B$88</definedName>
    <definedName name="Arm" localSheetId="1">#REF!</definedName>
    <definedName name="Arm" localSheetId="2">#REF!</definedName>
    <definedName name="Arm" localSheetId="0">#REF!</definedName>
    <definedName name="Arm" localSheetId="3">#REF!</definedName>
    <definedName name="Arm">#REF!</definedName>
    <definedName name="armjjj" localSheetId="1">#REF!</definedName>
    <definedName name="armjjj" localSheetId="2">#REF!</definedName>
    <definedName name="armjjj" localSheetId="0">#REF!</definedName>
    <definedName name="armjjj" localSheetId="3">#REF!</definedName>
    <definedName name="armjjj">#REF!</definedName>
    <definedName name="asd" localSheetId="1">#REF!</definedName>
    <definedName name="asd" localSheetId="2">#REF!</definedName>
    <definedName name="asd" localSheetId="0">#REF!</definedName>
    <definedName name="asd" localSheetId="3">#REF!</definedName>
    <definedName name="asd">#REF!</definedName>
    <definedName name="AZA" localSheetId="1">#REF!</definedName>
    <definedName name="AZA" localSheetId="2">#REF!</definedName>
    <definedName name="AZA" localSheetId="0">#REF!</definedName>
    <definedName name="AZA" localSheetId="3">#REF!</definedName>
    <definedName name="AZA">#REF!</definedName>
    <definedName name="Azat." localSheetId="1">#REF!</definedName>
    <definedName name="Azat." localSheetId="2">#REF!</definedName>
    <definedName name="Azat." localSheetId="0">#REF!</definedName>
    <definedName name="Azat." localSheetId="3">#REF!</definedName>
    <definedName name="Azat.">#REF!</definedName>
    <definedName name="book" localSheetId="1">'[1]Gaz2-6'!#REF!</definedName>
    <definedName name="book" localSheetId="2">'[1]Gaz2-6'!#REF!</definedName>
    <definedName name="book" localSheetId="0">'[1]Gaz2-6'!#REF!</definedName>
    <definedName name="book" localSheetId="3">'[1]Gaz2-6'!#REF!</definedName>
    <definedName name="book">'[1]Gaz2-6'!#REF!</definedName>
    <definedName name="bos">[2]BoS!$B$1:$AB$3718</definedName>
    <definedName name="Branch1" localSheetId="1">#REF!</definedName>
    <definedName name="Branch1" localSheetId="2">#REF!</definedName>
    <definedName name="Branch1" localSheetId="0">#REF!</definedName>
    <definedName name="Branch1" localSheetId="3">#REF!</definedName>
    <definedName name="Branch1">#REF!</definedName>
    <definedName name="Branch1.1" localSheetId="1">#REF!</definedName>
    <definedName name="Branch1.1" localSheetId="2">#REF!</definedName>
    <definedName name="Branch1.1" localSheetId="0">#REF!</definedName>
    <definedName name="Branch1.1" localSheetId="3">#REF!</definedName>
    <definedName name="Branch1.1">#REF!</definedName>
    <definedName name="Branch3" localSheetId="1">#REF!</definedName>
    <definedName name="Branch3" localSheetId="2">#REF!</definedName>
    <definedName name="Branch3" localSheetId="0">#REF!</definedName>
    <definedName name="Branch3" localSheetId="3">#REF!</definedName>
    <definedName name="Branch3">#REF!</definedName>
    <definedName name="cank" localSheetId="1">'[3]Unit rates'!$B:$H</definedName>
    <definedName name="cank" localSheetId="2">'[3]Unit rates'!$B:$H</definedName>
    <definedName name="cank" localSheetId="0">'[3]Unit rates'!$B:$H</definedName>
    <definedName name="cank" localSheetId="3">'[3]Unit rates'!$B:$H</definedName>
    <definedName name="cank">'[3]Unit rates'!$B:$H</definedName>
    <definedName name="DDR" localSheetId="1">#REF!</definedName>
    <definedName name="DDR" localSheetId="2">#REF!</definedName>
    <definedName name="DDR" localSheetId="0">#REF!</definedName>
    <definedName name="DDR" localSheetId="3">#REF!</definedName>
    <definedName name="DDR">#REF!</definedName>
    <definedName name="dfg" localSheetId="1">#REF!</definedName>
    <definedName name="dfg" localSheetId="2">#REF!</definedName>
    <definedName name="dfg" localSheetId="0">#REF!</definedName>
    <definedName name="dfg" localSheetId="3">#REF!</definedName>
    <definedName name="dfg">#REF!</definedName>
    <definedName name="DILDRR300" localSheetId="1">#REF!</definedName>
    <definedName name="DILDRR300" localSheetId="2">#REF!</definedName>
    <definedName name="DILDRR300" localSheetId="0">#REF!</definedName>
    <definedName name="DILDRR300" localSheetId="3">#REF!</definedName>
    <definedName name="DILDRR300">#REF!</definedName>
    <definedName name="Dzop" localSheetId="1">#REF!</definedName>
    <definedName name="Dzop" localSheetId="2">#REF!</definedName>
    <definedName name="Dzop" localSheetId="0">#REF!</definedName>
    <definedName name="Dzop" localSheetId="3">#REF!</definedName>
    <definedName name="Dzop">#REF!</definedName>
    <definedName name="ENG" localSheetId="1">#REF!</definedName>
    <definedName name="ENG" localSheetId="2">#REF!</definedName>
    <definedName name="ENG" localSheetId="0">#REF!</definedName>
    <definedName name="ENG" localSheetId="3">#REF!</definedName>
    <definedName name="ENG">#REF!</definedName>
    <definedName name="Ganzakar" localSheetId="1">#REF!</definedName>
    <definedName name="Ganzakar" localSheetId="2">#REF!</definedName>
    <definedName name="Ganzakar" localSheetId="0">#REF!</definedName>
    <definedName name="Ganzakar" localSheetId="3">#REF!</definedName>
    <definedName name="Ganzakar">#REF!</definedName>
    <definedName name="Gavar" localSheetId="1">#REF!</definedName>
    <definedName name="Gavar" localSheetId="2">#REF!</definedName>
    <definedName name="Gavar" localSheetId="0">#REF!</definedName>
    <definedName name="Gavar" localSheetId="3">#REF!</definedName>
    <definedName name="Gavar">#REF!</definedName>
    <definedName name="ghj" localSheetId="1">#REF!</definedName>
    <definedName name="ghj" localSheetId="2">#REF!</definedName>
    <definedName name="ghj" localSheetId="0">#REF!</definedName>
    <definedName name="ghj" localSheetId="3">#REF!</definedName>
    <definedName name="ghj">#REF!</definedName>
    <definedName name="hhh" localSheetId="1">#REF!</definedName>
    <definedName name="hhh" localSheetId="2">#REF!</definedName>
    <definedName name="hhh" localSheetId="0">#REF!</definedName>
    <definedName name="hhh" localSheetId="3">#REF!</definedName>
    <definedName name="hhh">#REF!</definedName>
    <definedName name="hljk" localSheetId="1">#REF!</definedName>
    <definedName name="hljk" localSheetId="2">#REF!</definedName>
    <definedName name="hljk" localSheetId="0">#REF!</definedName>
    <definedName name="hljk" localSheetId="3">#REF!</definedName>
    <definedName name="hljk">#REF!</definedName>
    <definedName name="i" localSheetId="1">'[4]BoQ works'!$B:$H</definedName>
    <definedName name="i" localSheetId="2">'[4]BoQ works'!$B:$H</definedName>
    <definedName name="i" localSheetId="0">'[4]BoQ works'!$B:$H</definedName>
    <definedName name="i" localSheetId="3">'[4]BoQ works'!$B:$H</definedName>
    <definedName name="i">'[4]BoQ works'!$B:$H</definedName>
    <definedName name="it" localSheetId="1">'[4]BoQ works'!$B:$H</definedName>
    <definedName name="it" localSheetId="2">'[4]BoQ works'!$B:$H</definedName>
    <definedName name="it" localSheetId="0">'[4]BoQ works'!$B:$H</definedName>
    <definedName name="it" localSheetId="3">'[4]BoQ works'!$B:$H</definedName>
    <definedName name="it">'[4]BoQ works'!$B:$H</definedName>
    <definedName name="kafan" localSheetId="1">#REF!</definedName>
    <definedName name="kafan" localSheetId="2">#REF!</definedName>
    <definedName name="kafan" localSheetId="0">#REF!</definedName>
    <definedName name="kafan" localSheetId="3">#REF!</definedName>
    <definedName name="kafan">#REF!</definedName>
    <definedName name="kanal" localSheetId="1">#REF!</definedName>
    <definedName name="kanal" localSheetId="2">#REF!</definedName>
    <definedName name="kanal" localSheetId="0">#REF!</definedName>
    <definedName name="kanal" localSheetId="3">#REF!</definedName>
    <definedName name="kanal">#REF!</definedName>
    <definedName name="kkkk" localSheetId="1">#REF!</definedName>
    <definedName name="kkkk" localSheetId="2">#REF!</definedName>
    <definedName name="kkkk" localSheetId="0">#REF!</definedName>
    <definedName name="kkkk" localSheetId="3">#REF!</definedName>
    <definedName name="kkkk">#REF!</definedName>
    <definedName name="kkkkk" localSheetId="1">#REF!</definedName>
    <definedName name="kkkkk" localSheetId="2">#REF!</definedName>
    <definedName name="kkkkk" localSheetId="0">#REF!</definedName>
    <definedName name="kkkkk" localSheetId="3">#REF!</definedName>
    <definedName name="kkkkk">#REF!</definedName>
    <definedName name="no" localSheetId="1">'[5]BoQ works'!$B:$H</definedName>
    <definedName name="no" localSheetId="2">'[5]BoQ works'!$B:$H</definedName>
    <definedName name="no" localSheetId="0">'[5]BoQ works'!$B:$H</definedName>
    <definedName name="no" localSheetId="3">'[5]BoQ works'!$B:$H</definedName>
    <definedName name="no">'[5]BoQ works'!$B:$H</definedName>
    <definedName name="OLE_LINK1" localSheetId="1">'Ծավալ-առանձ.-1'!$A$2</definedName>
    <definedName name="OLE_LINK1" localSheetId="2">'Ծավալ-առանձ.-2'!$A$2</definedName>
    <definedName name="OLE_LINK1" localSheetId="0">'Ծավալ-հայ'!$A$2</definedName>
    <definedName name="OLE_LINK1" localSheetId="3">'Ծավալ-ռուս '!$A$2</definedName>
    <definedName name="p" localSheetId="1">'[4]BoQ works'!$B:$H</definedName>
    <definedName name="p" localSheetId="2">'[4]BoQ works'!$B:$H</definedName>
    <definedName name="p" localSheetId="0">'[4]BoQ works'!$B:$H</definedName>
    <definedName name="p" localSheetId="3">'[4]BoQ works'!$B:$H</definedName>
    <definedName name="p">'[4]BoQ works'!$B:$H</definedName>
    <definedName name="quantity" localSheetId="1">'[4]ABO-Quantities'!$A:$B</definedName>
    <definedName name="quantity" localSheetId="2">'[4]ABO-Quantities'!$A:$B</definedName>
    <definedName name="quantity" localSheetId="0">'[4]ABO-Quantities'!$A:$B</definedName>
    <definedName name="quantity" localSheetId="3">'[4]ABO-Quantities'!$A:$B</definedName>
    <definedName name="quantity">'[4]ABO-Quantities'!$A:$B</definedName>
    <definedName name="qwe" localSheetId="1">#REF!</definedName>
    <definedName name="qwe" localSheetId="2">#REF!</definedName>
    <definedName name="qwe" localSheetId="0">#REF!</definedName>
    <definedName name="qwe" localSheetId="3">#REF!</definedName>
    <definedName name="qwe">#REF!</definedName>
    <definedName name="svodni5" localSheetId="1">#REF!</definedName>
    <definedName name="svodni5" localSheetId="2">#REF!</definedName>
    <definedName name="svodni5" localSheetId="0">#REF!</definedName>
    <definedName name="svodni5" localSheetId="3">#REF!</definedName>
    <definedName name="svodni5">#REF!</definedName>
    <definedName name="Svodni6" localSheetId="1">#REF!</definedName>
    <definedName name="Svodni6" localSheetId="2">#REF!</definedName>
    <definedName name="Svodni6" localSheetId="0">#REF!</definedName>
    <definedName name="Svodni6" localSheetId="3">#REF!</definedName>
    <definedName name="Svodni6">#REF!</definedName>
    <definedName name="Tashir" localSheetId="1">#REF!</definedName>
    <definedName name="Tashir" localSheetId="2">#REF!</definedName>
    <definedName name="Tashir" localSheetId="0">#REF!</definedName>
    <definedName name="Tashir" localSheetId="3">#REF!</definedName>
    <definedName name="Tashir">#REF!</definedName>
    <definedName name="ti" localSheetId="1">'[4]BoQ works'!$B:$H</definedName>
    <definedName name="ti" localSheetId="2">'[4]BoQ works'!$B:$H</definedName>
    <definedName name="ti" localSheetId="0">'[4]BoQ works'!$B:$H</definedName>
    <definedName name="ti" localSheetId="3">'[4]BoQ works'!$B:$H</definedName>
    <definedName name="ti">'[4]BoQ works'!$B:$H</definedName>
    <definedName name="tuj" localSheetId="1">'[3]Unit rates'!$B:$H</definedName>
    <definedName name="tuj" localSheetId="2">'[3]Unit rates'!$B:$H</definedName>
    <definedName name="tuj" localSheetId="0">'[3]Unit rates'!$B:$H</definedName>
    <definedName name="tuj" localSheetId="3">'[3]Unit rates'!$B:$H</definedName>
    <definedName name="tuj">'[3]Unit rates'!$B:$H</definedName>
    <definedName name="tyu" localSheetId="1">#REF!</definedName>
    <definedName name="tyu" localSheetId="2">#REF!</definedName>
    <definedName name="tyu" localSheetId="0">#REF!</definedName>
    <definedName name="tyu" localSheetId="3">#REF!</definedName>
    <definedName name="tyu">#REF!</definedName>
    <definedName name="unitrates" localSheetId="1">'[6]Unit rates'!$C:$H</definedName>
    <definedName name="unitrates" localSheetId="2">'[6]Unit rates'!$C:$H</definedName>
    <definedName name="unitrates" localSheetId="0">'[6]Unit rates'!$C:$H</definedName>
    <definedName name="unitrates" localSheetId="3">'[6]Unit rates'!$C:$H</definedName>
    <definedName name="unitrates">'[6]Unit rates'!$C:$H</definedName>
    <definedName name="ÙÙÙÙÙ" localSheetId="1">#REF!</definedName>
    <definedName name="ÙÙÙÙÙ" localSheetId="2">#REF!</definedName>
    <definedName name="ÙÙÙÙÙ" localSheetId="0">#REF!</definedName>
    <definedName name="ÙÙÙÙÙ" localSheetId="3">#REF!</definedName>
    <definedName name="ÙÙÙÙÙ">#REF!</definedName>
    <definedName name="WOp" localSheetId="1">#REF!</definedName>
    <definedName name="WOp" localSheetId="2">#REF!</definedName>
    <definedName name="WOp" localSheetId="0">#REF!</definedName>
    <definedName name="WOp" localSheetId="3">#REF!</definedName>
    <definedName name="WOp">#REF!</definedName>
    <definedName name="Ý0" localSheetId="1">'[7]BoQ works'!$B:$H</definedName>
    <definedName name="Ý0" localSheetId="2">'[7]BoQ works'!$B:$H</definedName>
    <definedName name="Ý0" localSheetId="0">'[7]BoQ works'!$B:$H</definedName>
    <definedName name="Ý0" localSheetId="3">'[7]BoQ works'!$B:$H</definedName>
    <definedName name="Ý0">'[7]BoQ works'!$B:$H</definedName>
    <definedName name="yes" localSheetId="1">'[5]BoQ works'!$B:$H</definedName>
    <definedName name="yes" localSheetId="2">'[5]BoQ works'!$B:$H</definedName>
    <definedName name="yes" localSheetId="0">'[5]BoQ works'!$B:$H</definedName>
    <definedName name="yes" localSheetId="3">'[5]BoQ works'!$B:$H</definedName>
    <definedName name="yes">'[5]BoQ works'!$B:$H</definedName>
    <definedName name="_xlnm.Print_Titles" localSheetId="1">'Ծավալ-առանձ.-1'!$5:$5</definedName>
    <definedName name="_xlnm.Print_Titles" localSheetId="2">'Ծավալ-առանձ.-2'!$5:$5</definedName>
    <definedName name="_xlnm.Print_Titles" localSheetId="0">'Ծավալ-հայ'!$5:$5</definedName>
    <definedName name="_xlnm.Print_Titles" localSheetId="3">'Ծավալ-ռուս '!$5:$5</definedName>
    <definedName name="_xlnm.Print_Area" localSheetId="1">'Ծավալ-առանձ.-1'!$A$1:$F$90</definedName>
    <definedName name="_xlnm.Print_Area" localSheetId="2">'Ծավալ-առանձ.-2'!$A$1:$F$88</definedName>
    <definedName name="_xlnm.Print_Area" localSheetId="0">'Ծավալ-հայ'!$A$1:$F$94</definedName>
    <definedName name="_xlnm.Print_Area" localSheetId="3">'Ծավալ-ռուս '!$A$1:$F$89</definedName>
    <definedName name="ա" localSheetId="1">[8]Ob.1!$I$3</definedName>
    <definedName name="ա" localSheetId="2">[8]Ob.1!$I$3</definedName>
    <definedName name="ա" localSheetId="0">[8]Ob.1!$I$3</definedName>
    <definedName name="ա" localSheetId="3">[8]Ob.1!$I$3</definedName>
    <definedName name="ա">[9]Ob.1!$I$3</definedName>
    <definedName name="Բռանցհ1.1" localSheetId="1">#REF!</definedName>
    <definedName name="Բռանցհ1.1" localSheetId="2">#REF!</definedName>
    <definedName name="Բռանցհ1.1" localSheetId="0">#REF!</definedName>
    <definedName name="Բռանցհ1.1" localSheetId="3">#REF!</definedName>
    <definedName name="Բռանցհ1.1">#REF!</definedName>
    <definedName name="լե" localSheetId="1">[8]Ob.1!$K$3</definedName>
    <definedName name="լե" localSheetId="2">[8]Ob.1!$K$3</definedName>
    <definedName name="լե" localSheetId="0">[8]Ob.1!$K$3</definedName>
    <definedName name="լե" localSheetId="3">[8]Ob.1!$K$3</definedName>
    <definedName name="լե">[9]Ob.1!$K$3</definedName>
    <definedName name="մ" localSheetId="1">[8]Ob.1!$J$3</definedName>
    <definedName name="մ" localSheetId="2">[8]Ob.1!$J$3</definedName>
    <definedName name="մ" localSheetId="0">[8]Ob.1!$J$3</definedName>
    <definedName name="մ" localSheetId="3">[8]Ob.1!$J$3</definedName>
    <definedName name="մ">[9]Ob.1!$J$3</definedName>
    <definedName name="տ" localSheetId="1">[8]Ob.1!$L$3</definedName>
    <definedName name="տ" localSheetId="2">[8]Ob.1!$L$3</definedName>
    <definedName name="տ" localSheetId="0">[8]Ob.1!$L$3</definedName>
    <definedName name="տ" localSheetId="3">[8]Ob.1!$L$3</definedName>
    <definedName name="տ">[9]Ob.1!$L$3</definedName>
    <definedName name="տըւ" localSheetId="1">#REF!</definedName>
    <definedName name="տըւ" localSheetId="2">#REF!</definedName>
    <definedName name="տըւ" localSheetId="0">#REF!</definedName>
    <definedName name="տըւ" localSheetId="3">#REF!</definedName>
    <definedName name="տըւ">#REF!</definedName>
    <definedName name="տռը" localSheetId="1">#REF!</definedName>
    <definedName name="տռը" localSheetId="2">#REF!</definedName>
    <definedName name="տռը" localSheetId="0">#REF!</definedName>
    <definedName name="տռը" localSheetId="3">#REF!</definedName>
    <definedName name="տռը">#REF!</definedName>
    <definedName name="քեոտ" localSheetId="1">#REF!</definedName>
    <definedName name="քեոտ" localSheetId="2">#REF!</definedName>
    <definedName name="քեոտ" localSheetId="0">#REF!</definedName>
    <definedName name="քեոտ" localSheetId="3">#REF!</definedName>
    <definedName name="քեոտ">#REF!</definedName>
    <definedName name="ֆգյկ" localSheetId="1">#REF!</definedName>
    <definedName name="ֆգյկ" localSheetId="2">#REF!</definedName>
    <definedName name="ֆգյկ" localSheetId="0">#REF!</definedName>
    <definedName name="ֆգյկ" localSheetId="3">#REF!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8" i="37" l="1"/>
  <c r="F77" i="37"/>
  <c r="F76" i="37"/>
  <c r="F74" i="37"/>
  <c r="F73" i="37"/>
  <c r="F72" i="37"/>
  <c r="F79" i="37" s="1"/>
  <c r="F69" i="37"/>
  <c r="F68" i="37"/>
  <c r="F67" i="37"/>
  <c r="F66" i="37"/>
  <c r="F65" i="37"/>
  <c r="F64" i="37"/>
  <c r="F63" i="37"/>
  <c r="F60" i="37"/>
  <c r="F59" i="37"/>
  <c r="F61" i="37" s="1"/>
  <c r="F56" i="37"/>
  <c r="F55" i="37"/>
  <c r="F54" i="37"/>
  <c r="F53" i="37"/>
  <c r="F52" i="37"/>
  <c r="F51" i="37"/>
  <c r="F50" i="37"/>
  <c r="F49" i="37"/>
  <c r="F48" i="37"/>
  <c r="F47" i="37"/>
  <c r="F46" i="37"/>
  <c r="F45" i="37"/>
  <c r="F44" i="37"/>
  <c r="F43" i="37"/>
  <c r="F42" i="37"/>
  <c r="F41" i="37"/>
  <c r="F40" i="37"/>
  <c r="F39" i="37"/>
  <c r="F38" i="37"/>
  <c r="F34" i="37"/>
  <c r="F33" i="37"/>
  <c r="F32" i="37"/>
  <c r="F31" i="37"/>
  <c r="F29" i="37"/>
  <c r="F28" i="37"/>
  <c r="F27" i="37"/>
  <c r="F26" i="37"/>
  <c r="F22" i="37"/>
  <c r="F21" i="37"/>
  <c r="F20" i="37"/>
  <c r="F19" i="37"/>
  <c r="F18" i="37"/>
  <c r="F17" i="37"/>
  <c r="F15" i="37"/>
  <c r="F14" i="37"/>
  <c r="F13" i="37"/>
  <c r="F12" i="37"/>
  <c r="F11" i="37"/>
  <c r="F10" i="37"/>
  <c r="F9" i="37"/>
  <c r="F23" i="37" s="1"/>
  <c r="F8" i="37"/>
  <c r="F78" i="38"/>
  <c r="F77" i="38"/>
  <c r="F76" i="38"/>
  <c r="F74" i="38"/>
  <c r="F73" i="38"/>
  <c r="F72" i="38"/>
  <c r="F69" i="38"/>
  <c r="F68" i="38"/>
  <c r="F67" i="38"/>
  <c r="F66" i="38"/>
  <c r="F65" i="38"/>
  <c r="F64" i="38"/>
  <c r="F63" i="38"/>
  <c r="F70" i="38" s="1"/>
  <c r="F61" i="38"/>
  <c r="F60" i="38"/>
  <c r="F59" i="38"/>
  <c r="F56" i="38"/>
  <c r="F55" i="38"/>
  <c r="F54" i="38"/>
  <c r="F53" i="38"/>
  <c r="F52" i="38"/>
  <c r="F51" i="38"/>
  <c r="F50" i="38"/>
  <c r="F49" i="38"/>
  <c r="F48" i="38"/>
  <c r="F47" i="38"/>
  <c r="F46" i="38"/>
  <c r="F45" i="38"/>
  <c r="F44" i="38"/>
  <c r="F43" i="38"/>
  <c r="F42" i="38"/>
  <c r="F41" i="38"/>
  <c r="F40" i="38"/>
  <c r="F39" i="38"/>
  <c r="F38" i="38"/>
  <c r="F34" i="38"/>
  <c r="F33" i="38"/>
  <c r="F32" i="38"/>
  <c r="F31" i="38"/>
  <c r="F29" i="38"/>
  <c r="F28" i="38"/>
  <c r="F27" i="38"/>
  <c r="F26" i="38"/>
  <c r="F22" i="38"/>
  <c r="F21" i="38"/>
  <c r="F20" i="38"/>
  <c r="F19" i="38"/>
  <c r="F18" i="38"/>
  <c r="F17" i="38"/>
  <c r="F15" i="38"/>
  <c r="F14" i="38"/>
  <c r="F13" i="38"/>
  <c r="F12" i="38"/>
  <c r="F11" i="38"/>
  <c r="F10" i="38"/>
  <c r="F9" i="38"/>
  <c r="F8" i="38"/>
  <c r="F70" i="37" l="1"/>
  <c r="F35" i="37"/>
  <c r="F57" i="37"/>
  <c r="F79" i="38"/>
  <c r="F35" i="38"/>
  <c r="F57" i="38"/>
  <c r="F23" i="38"/>
  <c r="F80" i="37"/>
  <c r="F80" i="38"/>
  <c r="F81" i="37" l="1"/>
  <c r="F82" i="37" s="1"/>
  <c r="F81" i="38"/>
  <c r="F82" i="38" s="1"/>
  <c r="D78" i="40" l="1"/>
  <c r="F78" i="40" s="1"/>
  <c r="D77" i="40"/>
  <c r="F77" i="40" s="1"/>
  <c r="D76" i="40"/>
  <c r="F76" i="40" s="1"/>
  <c r="D75" i="40"/>
  <c r="D74" i="40"/>
  <c r="F74" i="40" s="1"/>
  <c r="D73" i="40"/>
  <c r="F73" i="40" s="1"/>
  <c r="D72" i="40"/>
  <c r="F72" i="40" s="1"/>
  <c r="D69" i="40"/>
  <c r="D68" i="40"/>
  <c r="F68" i="40" s="1"/>
  <c r="D67" i="40"/>
  <c r="F67" i="40" s="1"/>
  <c r="D66" i="40"/>
  <c r="F66" i="40" s="1"/>
  <c r="D65" i="40"/>
  <c r="F65" i="40" s="1"/>
  <c r="D64" i="40"/>
  <c r="F64" i="40" s="1"/>
  <c r="D63" i="40"/>
  <c r="F63" i="40" s="1"/>
  <c r="D60" i="40"/>
  <c r="F60" i="40" s="1"/>
  <c r="D59" i="40"/>
  <c r="F59" i="40" s="1"/>
  <c r="D56" i="40"/>
  <c r="D55" i="40"/>
  <c r="F55" i="40" s="1"/>
  <c r="D54" i="40"/>
  <c r="F54" i="40" s="1"/>
  <c r="D53" i="40"/>
  <c r="F53" i="40" s="1"/>
  <c r="D52" i="40"/>
  <c r="F52" i="40" s="1"/>
  <c r="D51" i="40"/>
  <c r="F51" i="40" s="1"/>
  <c r="D50" i="40"/>
  <c r="F50" i="40" s="1"/>
  <c r="D49" i="40"/>
  <c r="F49" i="40" s="1"/>
  <c r="D48" i="40"/>
  <c r="F48" i="40" s="1"/>
  <c r="D47" i="40"/>
  <c r="F47" i="40" s="1"/>
  <c r="D46" i="40"/>
  <c r="F46" i="40" s="1"/>
  <c r="D45" i="40"/>
  <c r="F45" i="40" s="1"/>
  <c r="D44" i="40"/>
  <c r="F44" i="40" s="1"/>
  <c r="D43" i="40"/>
  <c r="F43" i="40" s="1"/>
  <c r="D42" i="40"/>
  <c r="F42" i="40" s="1"/>
  <c r="D41" i="40"/>
  <c r="F41" i="40" s="1"/>
  <c r="D40" i="40"/>
  <c r="F40" i="40" s="1"/>
  <c r="D39" i="40"/>
  <c r="F39" i="40" s="1"/>
  <c r="D38" i="40"/>
  <c r="D34" i="40"/>
  <c r="F34" i="40" s="1"/>
  <c r="D33" i="40"/>
  <c r="F33" i="40" s="1"/>
  <c r="D32" i="40"/>
  <c r="F32" i="40" s="1"/>
  <c r="D31" i="40"/>
  <c r="F31" i="40" s="1"/>
  <c r="D29" i="40"/>
  <c r="F29" i="40" s="1"/>
  <c r="D28" i="40"/>
  <c r="F28" i="40" s="1"/>
  <c r="D27" i="40"/>
  <c r="F27" i="40" s="1"/>
  <c r="D26" i="40"/>
  <c r="F26" i="40" s="1"/>
  <c r="D22" i="40"/>
  <c r="F22" i="40" s="1"/>
  <c r="D21" i="40"/>
  <c r="F21" i="40" s="1"/>
  <c r="D20" i="40"/>
  <c r="F20" i="40" s="1"/>
  <c r="D19" i="40"/>
  <c r="F19" i="40" s="1"/>
  <c r="D18" i="40"/>
  <c r="F18" i="40" s="1"/>
  <c r="D17" i="40"/>
  <c r="F17" i="40" s="1"/>
  <c r="D9" i="40"/>
  <c r="F9" i="40" s="1"/>
  <c r="D11" i="40"/>
  <c r="F11" i="40" s="1"/>
  <c r="D12" i="40"/>
  <c r="F12" i="40" s="1"/>
  <c r="D14" i="40"/>
  <c r="F14" i="40" s="1"/>
  <c r="D15" i="40"/>
  <c r="F15" i="40" s="1"/>
  <c r="D8" i="40"/>
  <c r="F8" i="40" s="1"/>
  <c r="F69" i="40"/>
  <c r="F56" i="40"/>
  <c r="F38" i="40"/>
  <c r="D13" i="40" l="1"/>
  <c r="F61" i="40"/>
  <c r="F79" i="40"/>
  <c r="F70" i="40"/>
  <c r="F57" i="40"/>
  <c r="F35" i="40"/>
  <c r="F13" i="40" l="1"/>
  <c r="D10" i="40"/>
  <c r="F10" i="40" s="1"/>
  <c r="F23" i="40" l="1"/>
  <c r="F80" i="40" s="1"/>
  <c r="F81" i="40" l="1"/>
  <c r="F82" i="40" s="1"/>
</calcChain>
</file>

<file path=xl/sharedStrings.xml><?xml version="1.0" encoding="utf-8"?>
<sst xmlns="http://schemas.openxmlformats.org/spreadsheetml/2006/main" count="565" uniqueCount="168">
  <si>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</si>
  <si>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</si>
  <si>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</si>
  <si>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</si>
  <si>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</si>
  <si>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</si>
  <si>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</si>
  <si>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</si>
  <si>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</si>
  <si>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</si>
  <si>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</si>
  <si>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</si>
  <si>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</si>
  <si>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</si>
  <si>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</si>
  <si>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</si>
  <si>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</si>
  <si>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</si>
  <si>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</si>
  <si>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</si>
  <si>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</si>
  <si>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</si>
  <si>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</si>
  <si>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</si>
  <si>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</si>
  <si>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</si>
  <si>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</si>
  <si>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</si>
  <si>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</si>
  <si>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</si>
  <si>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</si>
  <si>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</si>
  <si>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</si>
  <si>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</si>
  <si>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</si>
  <si>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</si>
  <si>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</si>
  <si>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</si>
  <si>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Ավազակոպճային նախապատրաստական շերտի տեղադրում h=10սմ  հաստությամբ</t>
  </si>
  <si>
    <t>Գրունտի ջրում</t>
  </si>
  <si>
    <t>Գրունտի հարթեցում և խտացում</t>
  </si>
  <si>
    <t>Կողնակների խտացում  գլդոնով 25տ քաշով 4 անցումով 1 հետքի վրայով</t>
  </si>
  <si>
    <r>
      <t>м</t>
    </r>
    <r>
      <rPr>
        <sz val="12"/>
        <rFont val="GHEA Grapalat"/>
        <family val="3"/>
      </rPr>
      <t xml:space="preserve">                  մ</t>
    </r>
  </si>
  <si>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</si>
  <si>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</si>
  <si>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</si>
  <si>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</si>
  <si>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</si>
  <si>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Ավազակոպճային շերտի տեղադրում հավաքովի ե/բ 30x34 սմ չափերի վաքերի  տակ h=10սմ  հաստությամբ</t>
  </si>
  <si>
    <t>Հավաքովի ե/բ 30x34 սմ չափերի վաքերի  ջրամեկուսացում երկշերտ տաք բիտումով</t>
  </si>
  <si>
    <t>Հավաքովի ե/բ 30x34 սմ չափսի վաքեր ԳՕՍՏ 32955-2014</t>
  </si>
  <si>
    <t>Առավելություն</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</si>
  <si>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</si>
  <si>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</si>
  <si>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</si>
  <si>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</si>
  <si>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</si>
  <si>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</si>
  <si>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</si>
  <si>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</si>
  <si>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</si>
  <si>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Укладка песчано-гравийного слоя под сборную ж/б лотку  30х34 см толщиной h=10 см.
Ավազակոպճային շերտի տեղադրում հավաքովի ե/բ 30x34 սմ չափերի վաքերի  տակ h=10սմ  հաստությամբ</t>
  </si>
  <si>
    <t>Гидроизоляция ж/бетонных лотков  30х34 см двухслойным горячим битумом
Հավաքովի ե/բ 30x34 սմ չափերի վաքերի  ջրամեկուսացում երկշերտ տաք բիտումով</t>
  </si>
  <si>
    <t xml:space="preserve"> Сборные ж/бетонные лотки  30x34 см ГОСТ 32955-2014  
Հավաքովի ե/բ 30x34 սմ չափսի վաքեր ԳՕՍՏ 32955-2014</t>
  </si>
  <si>
    <t>Дорожная одежда
Ճանապարհային պատվածք</t>
  </si>
  <si>
    <t>Транспортировка на резерв 1,0 км
Տեղափոխում  պահուստ 1,0 կմ</t>
  </si>
  <si>
    <t xml:space="preserve">Իջատեղեր </t>
  </si>
  <si>
    <t>Մետաղական d=325x5մմ խողովակի տեղադրում  ԳՕՍՏ 10704-91</t>
  </si>
  <si>
    <t>Բետոնե վաքեր և խողովակներ</t>
  </si>
  <si>
    <t>ԱԱՀ-20%</t>
  </si>
  <si>
    <t>Աշխատանքների  անվանումը</t>
  </si>
  <si>
    <t xml:space="preserve">Съезды / Իջատեղեր </t>
  </si>
  <si>
    <t>Бетонные лотки и трубы
Բետոնե վաքեր և խողովակներ</t>
  </si>
  <si>
    <t xml:space="preserve"> НДС - 20%
ԱԱՀ - 20%  </t>
  </si>
  <si>
    <t xml:space="preserve">Մանրահատիկ խիտ ա/բետոնե շերտի տեղադրում h=5սմ  „Բ”տիպ ԳՕՍՏ 9128-2013 </t>
  </si>
  <si>
    <t>Ավազակոպճային հիմքի իրականացում 12 սմ հաստ. ԳՕՍՏ 23735-2014</t>
  </si>
  <si>
    <t>Укладка  песчано-гравийного слоя толщиной h=12 см.  ГОСТ 23735-2014
Ավազակոպճային հիմքի իրականացում 12 սմ հաստ. ԳՕՍՏ 23735-2014</t>
  </si>
  <si>
    <t>Տեղափոխում  լցակույտ 3,0 կմ</t>
  </si>
  <si>
    <t>Ընդամենը ըստ I բաժնի</t>
  </si>
  <si>
    <t>Բիտումի լցաբաշխում 4.12տ /1000մ2/</t>
  </si>
  <si>
    <t>Ավազակոպճային հիմքի իրականացում 12 սմ հաստ.    ԳՕՍՏ 23735-2014</t>
  </si>
  <si>
    <t xml:space="preserve">Մանրահատիկ խիտ  ա/բետոնե շերտի տեղադրում h=5սմ  „Բ”տիպ ԳՕՍՏ 9128-2013 </t>
  </si>
  <si>
    <t>Ընդամենը ըստ II բաժնի</t>
  </si>
  <si>
    <t>III. Արհեստական կառուցվածքներ</t>
  </si>
  <si>
    <t>Գոյություն ունեցող խողովակների ապամոնտաժում և հանձնում սեփականատիրոջը</t>
  </si>
  <si>
    <t>Մետաղական խողովակների ջրամեկուսացում երկշերտ տաք բիտումով ԳՕՍՏ 9.602-2016</t>
  </si>
  <si>
    <t>Մետաղական d=426x6մմ խողովակի տեղադրում ԳՕՍՏ 10704-91</t>
  </si>
  <si>
    <t>Միաձույլ բետոնով գլխադիրների կառուցում B-15 դասի բետոնով ԳՕՍՏ 26633-2015</t>
  </si>
  <si>
    <t>Ընդամենը ըստ III բաժնի</t>
  </si>
  <si>
    <t>Նախօրոք կուտակված բնահողի տեղափոխում  պահուստից  շին. հրապարակ 1,0 կմ</t>
  </si>
  <si>
    <r>
      <t>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</si>
  <si>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Կողնակների ամրացում ավազակոպիճով h=5 սմ </t>
  </si>
  <si>
    <t>Ընդամենը ըստ IV բաժնի</t>
  </si>
  <si>
    <t>Ճանապարհային  նոր նշանների տեղադրում, մետաղական կանգնակների վրա /մեկ նշան, մետ.խող 57x4,0մմ/</t>
  </si>
  <si>
    <r>
      <t>Երթևեկելի մասի նշագծում, լուսանդրադարձիչ գնդիկների օգտագործմաբ 0.35կգ-1մ</t>
    </r>
    <r>
      <rPr>
        <i/>
        <vertAlign val="superscript"/>
        <sz val="12"/>
        <rFont val="GHEA Grapalat"/>
        <family val="3"/>
      </rPr>
      <t>2</t>
    </r>
  </si>
  <si>
    <t>Ընդամենը ըստ V բաժնի</t>
  </si>
  <si>
    <t>Итого согласно разделу I 
Ընդամենը ըստ I բաժնի</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</si>
  <si>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</si>
  <si>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</si>
  <si>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Съезды и въезды/ Իջատեղեր և մուտքեր</t>
  </si>
  <si>
    <t>Итого согласно разделу II 
Ընդամենը ըստ II բաժնի</t>
  </si>
  <si>
    <t>III. Искусственные сооружения
III. Արհեստական կառուցվածքներ</t>
  </si>
  <si>
    <t>Итого согласно разделуIII.
Ընդամենը ըստ III. բաժնի</t>
  </si>
  <si>
    <t>Итого согласно разделу IV.
Ընդամենը ըստ IV բաժնի</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</si>
  <si>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</si>
  <si>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r>
      <t>Засыпка oбочин из предварительно насыпанного грунта հв среднем=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</si>
  <si>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Укрепление обочин песчано-гравийной смесью h=5см
Կողնակների ամրացում ավազակոպիճով h=5 սմ </t>
  </si>
  <si>
    <t>Итого согласно разделу VI.
Ընդամենը ըստ VI բաժնի</t>
  </si>
  <si>
    <t>Транспортировка в отвал 3,0 км
Տեղափոխում  լցակույտ 3,0 կմ</t>
  </si>
  <si>
    <t>Խճի նախապատրաստական շերտի իրականացում, h=15սմ հաստությամբ ԳՕՍՏ 33133-2014</t>
  </si>
  <si>
    <t>Выполнение слоя подготовки базальтового щебня толщиной h = 15 см.  ГОСТ 33133-2014
Խճի նախապատրաստական շերտի իրականացում, h=15սմ հաստությամբ ԳՕՍՏ 33133-2014</t>
  </si>
  <si>
    <t xml:space="preserve">Выполнение обратной засыпк
Հետադարձ լիցքի իրականացում </t>
  </si>
  <si>
    <t>Гидроизоляция бетонных оголовок  двухслойным горячим битумом  ГОСТ 9.602-2016
Բետոնե գլխադիրների ջրամեկուսացում երկշերտ տաք բիտումով   ԳՕՍՏ 9.602-2016</t>
  </si>
  <si>
    <t>Строительство монолитных бетонных оголовок из марки В-15 ГОСТ 26633-2015
Միաձույլ բետոնով գլխադիրների կառուցում B-15 դասի բետոնով ԳՕՍՏ 26633-2015</t>
  </si>
  <si>
    <t>Монтаж металлической трубы d=426x6 мм ГОСТ 10704-91
Մետաղական d=426x6մմ խողովակի տեղադրում ԳՕՍՏ 10704-91</t>
  </si>
  <si>
    <t>Монтаж металлической трубы d=325x5 мм ГОСТ 10704-91
Մետաղական d=325x5մմ խողովակի տեղադրում  ԳՕՍՏ 10704-91</t>
  </si>
  <si>
    <t>Гидроизоляция металлических труб  двухслойным горячим битумом ГОСТ 9.602-2016
Մետաղական խողովակների ջրամեկուսացում երկշերտ տաք բիտումով ԳՕՍՏ 9.602-2016</t>
  </si>
  <si>
    <t>Укладка подготовительного  песчано-гравийного слоя толщиной h=10 см.
Ավազակոպճային նախապատրաստական շերտի տեղադրում h=10սմ  հաստությամբ</t>
  </si>
  <si>
    <t>Демонтаж существующих труб и сдача владельцу
Գոյություն ունեցող խողովակների ապամոնտաժում և հանձնում սեփականատիրոջը</t>
  </si>
  <si>
    <t>Разметка проезжей части прерывистой линией (1:3) шириной 0,10 м - 1.5
Երթևեկելի մասի գծանշում ընդհատված գծով  (1:3) 0.10մ  լայն.-1.5</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</si>
  <si>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</si>
  <si>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12.IV գրունտի մշակում էքսկավատորով ( 0.65մ3   շերեփի տարողությամբ), բարձում ավտոինքնաթափեր</t>
  </si>
  <si>
    <t>Մետաղական d=219x5մմ խողովակի տեղադրում  ԳՕՍՏ 10704-91</t>
  </si>
  <si>
    <t>Մետաղական d=273x5մմ խողովակի տեղադրում  ԳՕՍՏ 10704-91</t>
  </si>
  <si>
    <t>Մետաղական d=530x6մմ խողովակի տեղադրում ԳՕՍՏ 10704-91</t>
  </si>
  <si>
    <t>Բետոնե գլխադիրների և դիտահորերի ջրամեկուսացում երկշերտ տաք բիտումով                     ԳՕՍՏ 9.602-2016</t>
  </si>
  <si>
    <t>Հետադարձ լիցքի իրականացում էքսկավատորով</t>
  </si>
  <si>
    <t>Հավաքովի ե/բ 30x34 սմ չափսի վաքերի տեղադրում L=3,0 գծմ -354 գծմ երկարությամբ</t>
  </si>
  <si>
    <t xml:space="preserve">Մետաղական ջրընդունիչ ճաղաշարի պատրաստում և տեղադրում / 123,0 գծմ / </t>
  </si>
  <si>
    <t xml:space="preserve">Մետաղական շվելեր N8 /1734,3 կգ / </t>
  </si>
  <si>
    <t>IV. Դիտահորերի նորոգում</t>
  </si>
  <si>
    <t>Դիտահորի նոր ե/բ ծածկի սալի տեղադրում 1200x1200մմ չափսերի,  թուջե մտոցով և կափարիչով</t>
  </si>
  <si>
    <t xml:space="preserve">Դիտահորերի պատերի նորոգում և նիշի ուղղում  12 հատ  (բետոն B-15 դասի) </t>
  </si>
  <si>
    <t>V. Կողնակներ</t>
  </si>
  <si>
    <t>VI. Ճանապարհային կահավորում</t>
  </si>
  <si>
    <t>Տեղեկատվության</t>
  </si>
  <si>
    <t>Ընդամենը ըստ VI բաժնի</t>
  </si>
  <si>
    <t xml:space="preserve"> ՀՀ Արարատի մարզի Մասիս համայնքի Նոր Խարբերդ բնակավայրի &lt;&lt;Մորենիկի&gt;&gt; փողոց, 2-րդ փողոց, 3-րդ փողոց, 4-րդ փողոց, 10-րդ փողոց, 11-րդ փողոց 1-ին հատված, 11-րդ փողոց 2-րդ հատված և Հ-8-ից դեպի 2-րդ փողոց տանող ճանապարհի ասֆալտապատման աշխատանքների</t>
  </si>
  <si>
    <r>
      <t>12.IV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12.IV գրունտի մշակում էքսկավատորով (0.65մ3   շերեփի տարողությամբ), բարձում ավտոինքնաթափեր</t>
    </r>
  </si>
  <si>
    <t>12.IV գրունտի մշակում էքսկավատորով (0.65մ3   շերեփի տարողությամբ),  (hետադարձ լիցքի համար)</t>
  </si>
  <si>
    <t>12.IV обработка земли  экскаватором (с емкостью ковша 0,65 м3), с боковым накоплением для обратной засыпк
12.IV  գրունտի մշակում էքսկավատորով ( 0.65մ3   շերեփի տարողությամբ),  կողքի կուտակումով hետադարձ լիցքի համար</t>
  </si>
  <si>
    <t>Монтаж металлической трубы d=219x5 мм ГОСТ 10704-91
Մետաղական d=219x5մմ խողովակի տեղադրում  ԳՕՍՏ 10704-91</t>
  </si>
  <si>
    <t>Монтаж металлической трубы d=273x5 мм ГОСТ 10704-91
Մետաղական d=273x5մմ խողովակի տեղադրում  ԳՕՍՏ 10704-91</t>
  </si>
  <si>
    <t>Монтаж металлической трубы d=530x6 мм ГОСТ 10704-91
Մետաղական d=530x6 մմ խողովակի տեղադրում ԳՕՍՏ 10704-91</t>
  </si>
  <si>
    <t>Монтаж сборных ж/бетонных лотков   30х34 см размером L=3,0 погонных метра - длиной 354 погонный метр.
Հավաքովի ե/բ 30x34 սմ չափսի վաքերի տեղադրում L=3,0 գծմ -354 գծմ երկարությամբ</t>
  </si>
  <si>
    <t xml:space="preserve">Швеллер стальной N8   / 1734,3 кг / 
Մետաղական շվելեր N8  /1734,3 կգ / </t>
  </si>
  <si>
    <t xml:space="preserve">Швеллер стальной N6,5 /  2612,5 кг / 
Մետաղական շվելեր N6,5 / 2612,5 կգ / </t>
  </si>
  <si>
    <t xml:space="preserve">Մետաղական շվելեր N6,5 / 2612,5 կգ / </t>
  </si>
  <si>
    <t>V. Обочинa
V. Կողնակներ</t>
  </si>
  <si>
    <t>VI.Организация дорожного движения
VI. Ճանապարհային կահավորում</t>
  </si>
  <si>
    <t>Итого согласно разделу V.
Ընդամենը ըստ V բաժնի</t>
  </si>
  <si>
    <t>Монтаж новой ж/б плиты перекрытия размерами 1200х1200 ммс чугунной крышкой
Դիտահորի նոր ե/բ ծածկի սալի տեղադրում 1200x1200մմ չափսերի,  թուջե մտոցով և կափարիչով</t>
  </si>
  <si>
    <t xml:space="preserve">Исправление отметок  колодца и ремонт стен бетоном марки Б-15  12 шт.
Դիտահորերի պատերի նորոգում և նիշի ուղղում  12 հատ  (բետոն B-15 դասի) </t>
  </si>
  <si>
    <t>IV. Ремонт колодцев
IV. Դիտահորերի նորոգում</t>
  </si>
  <si>
    <t>Информационные
Информационные</t>
  </si>
  <si>
    <t>Работы для асфальтирование улица &lt;&lt;Мореника&gt;&gt;, 2-я улица, 3-я улица, 4-я улица, 10-я улица, 11-я улица 1-й участок, 11-я улица 2-й участок и от Н-8 дороги ведущей на 2-ю улицу в поселке Нор Харберд общины Масис Араратского области, РА
 ՀՀ Արարատի մարզի Մասիս համայնքի Նոր Խարբերդ բնակավայրի &lt;&lt;Մորենիկի&gt;&gt; փողոց, 2-րդ փողոց, 3-րդ փողոց, 4-րդ փողոց, 10-րդ փողոց, 11-րդ փողոց 1-ին հատված, 11-րդ փողոց 2-րդ հատված և Հ-8-ից դեպի 2-րդ փողոց տանող ճանապարհի ասֆալտապատման աշխատանքների</t>
  </si>
  <si>
    <t xml:space="preserve">Подготовка и монтаж металлической решетки  /123,0 м /  
Մետաղական ջրընդունիչ ճաղաշարի պատրաստում և տեղադրում / 123,0 գծմ / </t>
  </si>
  <si>
    <t>Հավաքովի ե/բ 30x34 սմ չափսի վաքերի տեղադրում L=3,0 գծմ -135 գծմ երկարությամբ</t>
  </si>
  <si>
    <t xml:space="preserve">Մետաղական ջրընդունիչ ճաղաշարի պատրաստում և տեղադրում / 27,5գծմ / </t>
  </si>
  <si>
    <t xml:space="preserve">Մետաղական շվելեր N8 /387,7 կգ / </t>
  </si>
  <si>
    <t xml:space="preserve">Մետաղական շվելեր N6,5 / 584,1 կգ / </t>
  </si>
  <si>
    <t xml:space="preserve"> ՀՀ Արարատի մարզի Մասիս համայնքի Նոր Խարբերդ բնակավայրի &lt;&lt;Մորենիկի&gt;&gt; փողոց, 2-րդ փողոց, 3-րդ փողոց, 4-րդ փողոց, 10-րդ փողոց, 11-րդ փողոց 1-ին հատված, 11-րդ փողոց 2-րդ հատված և Հ-8-ից դեպի 2-րդ փողոց տանող ճանապարհի ասֆալտապատման աշխատանքների
 (2025թ․)</t>
  </si>
  <si>
    <t xml:space="preserve"> ՀՀ Արարատի մարզի Մասիս համայնքի Նոր Խարբերդ բնակավայրի &lt;&lt;Մորենիկի&gt;&gt; փողոց, 2-րդ փողոց, 3-րդ փողոց, 4-րդ փողոց, 10-րդ փողոց, 11-րդ փողոց 1-ին հատված, 11-րդ փողոց 2-րդ հատված և Հ-8-ից դեպի 2-րդ փողոց տանող ճանապարհի ասֆալտապատման աշխատանքների
 (2026թ․)</t>
  </si>
  <si>
    <t>12.IV գրունտի մշակում էքսկավատորով (1,0մ3   շերեփի տարողությամբ), բարձում ավտոինքնաթափեր</t>
  </si>
  <si>
    <t>12.IV գրունտի մշակում էքսկավատորով (1,0մ3   շերեփի տարողությամբ),բարձում ավտոինքնաթափեր  (hետադարձ լիցքի համար)</t>
  </si>
  <si>
    <t>12.IV обработка земли экскаватором (емкость ковша 1,0 м 3 ), погрузка в автосамосвалы
12.IV գրունտի մշակում էքսկավատորով (1,0մ3   շերեփի տարողությամբ), բարձում ավտոինքնաթափեր</t>
  </si>
  <si>
    <t>12.IV обработка земли экскаватором (емкость ковша 1,0 м 3), погрузка в автосамосвалы, для обратной засыпки  
12.IV գրունտի մշակում էքսկավատորով (1,0մ3   շերեփի տարողությամբ),բարձում ավտոինքնաթափեր  (hետադարձ լիցքի համար)</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</si>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</sst>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20"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ont>
    <font>
      <sz val="11"/>
      <color theme="1"/>
      <name val="GHEA Grapalat"/>
      <family val="3"/>
    </font>
    <font>
      <b/>
      <sz val="11"/>
      <color theme="1"/>
      <name val="GHEA Grapalat"/>
      <family val="3"/>
    </font>
    <font>
      <vertAlign val="superscript"/>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b/>
      <sz val="12"/>
      <color theme="1"/>
      <name val="GHEA Grapalat"/>
      <family val="3"/>
    </font>
    <font>
      <i/>
      <vertAlign val="superscript"/>
      <sz val="12"/>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5" fillId="0" borderId="0"/>
    <xf numFmtId="0" fontId="4" fillId="0" borderId="0"/>
    <xf numFmtId="0" fontId="4" fillId="0" borderId="0"/>
    <xf numFmtId="0" fontId="2" fillId="0" borderId="0"/>
    <xf numFmtId="0" fontId="2" fillId="0" borderId="0"/>
    <xf numFmtId="0" fontId="4" fillId="0" borderId="0"/>
    <xf numFmtId="0" fontId="2" fillId="0" borderId="0"/>
    <xf numFmtId="0" fontId="14" fillId="0" borderId="0"/>
    <xf numFmtId="0" fontId="17" fillId="2" borderId="0" applyNumberFormat="0" applyBorder="0" applyAlignment="0" applyProtection="0"/>
    <xf numFmtId="164" fontId="2" fillId="0" borderId="0" applyFont="0" applyFill="0" applyBorder="0" applyAlignment="0" applyProtection="0"/>
  </cellStyleXfs>
  <cellXfs count="75">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0" fillId="0" borderId="0" xfId="0" applyFont="1" applyAlignment="1">
      <alignment horizontal="center"/>
    </xf>
    <xf numFmtId="0" fontId="10" fillId="0" borderId="1" xfId="0" applyFont="1" applyBorder="1"/>
    <xf numFmtId="0" fontId="11" fillId="0" borderId="1" xfId="0" applyFont="1" applyBorder="1"/>
    <xf numFmtId="0" fontId="10" fillId="0" borderId="0" xfId="0" applyFont="1"/>
    <xf numFmtId="0" fontId="12" fillId="0" borderId="0" xfId="0" applyFont="1"/>
    <xf numFmtId="0" fontId="13" fillId="4" borderId="2" xfId="0" applyFont="1" applyFill="1" applyBorder="1" applyAlignment="1">
      <alignment horizontal="center" vertical="center"/>
    </xf>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18" fillId="0" borderId="0" xfId="0" applyFont="1" applyAlignment="1">
      <alignment horizontal="center"/>
    </xf>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0" fontId="5" fillId="5" borderId="3" xfId="2" applyFont="1" applyFill="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wrapText="1"/>
    </xf>
    <xf numFmtId="166" fontId="11"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6" fillId="5" borderId="2" xfId="3" applyFont="1" applyFill="1" applyBorder="1" applyAlignment="1">
      <alignment horizontal="center" vertical="center" wrapText="1"/>
    </xf>
    <xf numFmtId="0" fontId="7" fillId="0" borderId="2" xfId="3" applyFont="1" applyBorder="1" applyAlignment="1">
      <alignment vertical="center" wrapText="1"/>
    </xf>
    <xf numFmtId="0" fontId="3" fillId="0" borderId="2" xfId="3" applyFont="1" applyBorder="1" applyAlignment="1">
      <alignment horizontal="center" vertical="center"/>
    </xf>
    <xf numFmtId="0" fontId="7" fillId="0" borderId="2" xfId="3" applyFont="1" applyBorder="1" applyAlignment="1">
      <alignment horizontal="center" vertical="center" wrapText="1"/>
    </xf>
    <xf numFmtId="0" fontId="3" fillId="0" borderId="2" xfId="3" applyFont="1" applyBorder="1" applyAlignment="1">
      <alignment horizontal="center" vertical="center" wrapText="1"/>
    </xf>
    <xf numFmtId="0" fontId="3" fillId="5" borderId="3" xfId="3" applyFont="1" applyFill="1" applyBorder="1" applyAlignment="1">
      <alignment horizontal="center" vertical="center" wrapText="1"/>
    </xf>
    <xf numFmtId="0" fontId="6" fillId="5" borderId="3" xfId="3" applyFont="1" applyFill="1" applyBorder="1" applyAlignment="1">
      <alignment horizontal="center" vertical="center"/>
    </xf>
    <xf numFmtId="165" fontId="5" fillId="5"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2" fontId="5" fillId="5" borderId="5" xfId="2" applyNumberFormat="1" applyFont="1" applyFill="1" applyBorder="1" applyAlignment="1">
      <alignment horizontal="center" vertical="center" wrapText="1"/>
    </xf>
    <xf numFmtId="4" fontId="3" fillId="5" borderId="2" xfId="2" applyNumberFormat="1" applyFont="1" applyFill="1" applyBorder="1" applyAlignment="1">
      <alignment horizontal="center" vertical="center" wrapText="1"/>
    </xf>
    <xf numFmtId="0" fontId="6" fillId="5" borderId="3" xfId="3" applyFont="1" applyFill="1" applyBorder="1" applyAlignment="1">
      <alignment horizontal="center" vertical="center" wrapText="1"/>
    </xf>
    <xf numFmtId="2" fontId="6" fillId="5" borderId="3" xfId="3" applyNumberFormat="1" applyFont="1" applyFill="1" applyBorder="1" applyAlignment="1">
      <alignment horizontal="center" vertical="center" wrapText="1"/>
    </xf>
    <xf numFmtId="0" fontId="5" fillId="0" borderId="2" xfId="6" applyFont="1" applyBorder="1" applyAlignment="1">
      <alignment horizontal="center" vertical="center" wrapText="1"/>
    </xf>
    <xf numFmtId="0" fontId="6" fillId="0" borderId="4" xfId="4" applyFont="1" applyBorder="1" applyAlignment="1">
      <alignment vertical="center" wrapText="1"/>
    </xf>
    <xf numFmtId="166" fontId="5" fillId="0" borderId="4" xfId="2" applyNumberFormat="1" applyFont="1" applyBorder="1" applyAlignment="1">
      <alignment horizontal="center" vertical="center" wrapText="1"/>
    </xf>
    <xf numFmtId="0" fontId="6" fillId="5" borderId="2" xfId="3" applyFont="1" applyFill="1" applyBorder="1" applyAlignment="1">
      <alignment horizontal="center" vertical="center"/>
    </xf>
    <xf numFmtId="2" fontId="6" fillId="5" borderId="2" xfId="3" applyNumberFormat="1" applyFont="1" applyFill="1" applyBorder="1" applyAlignment="1">
      <alignment horizontal="center" vertical="center" wrapText="1"/>
    </xf>
    <xf numFmtId="169" fontId="5" fillId="0" borderId="0" xfId="2" applyNumberFormat="1" applyFont="1"/>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94"/>
  <sheetViews>
    <sheetView tabSelected="1" view="pageBreakPreview" topLeftCell="A71" zoomScaleNormal="100" zoomScaleSheetLayoutView="100" workbookViewId="0">
      <selection activeCell="A84" sqref="A84:F94"/>
    </sheetView>
  </sheetViews>
  <sheetFormatPr defaultRowHeight="17.25" x14ac:dyDescent="0.3"/>
  <cols>
    <col min="1" max="1" width="4.5703125" style="20" customWidth="1"/>
    <col min="2" max="2" width="49.5703125" style="20" customWidth="1"/>
    <col min="3" max="3" width="7.7109375" style="19" customWidth="1"/>
    <col min="4" max="4" width="12.42578125" style="19" customWidth="1"/>
    <col min="5" max="5" width="10.28515625" style="20" customWidth="1"/>
    <col min="6" max="6" width="19.5703125" style="31" customWidth="1"/>
    <col min="7" max="7" width="12.85546875" style="20" bestFit="1" customWidth="1"/>
    <col min="8" max="8" width="13" style="20" bestFit="1" customWidth="1"/>
    <col min="9" max="9" width="12.28515625" style="20" customWidth="1"/>
    <col min="10"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9.5703125" style="20" customWidth="1"/>
    <col min="262" max="262" width="11" style="20" customWidth="1"/>
    <col min="263" max="263" width="12.85546875" style="20" bestFit="1" customWidth="1"/>
    <col min="264" max="264" width="13" style="20" bestFit="1" customWidth="1"/>
    <col min="265" max="265" width="12.28515625" style="20" customWidth="1"/>
    <col min="266"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9.5703125" style="20" customWidth="1"/>
    <col min="518" max="518" width="11" style="20" customWidth="1"/>
    <col min="519" max="519" width="12.85546875" style="20" bestFit="1" customWidth="1"/>
    <col min="520" max="520" width="13" style="20" bestFit="1" customWidth="1"/>
    <col min="521" max="521" width="12.28515625" style="20" customWidth="1"/>
    <col min="522"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9.5703125" style="20" customWidth="1"/>
    <col min="774" max="774" width="11" style="20" customWidth="1"/>
    <col min="775" max="775" width="12.85546875" style="20" bestFit="1" customWidth="1"/>
    <col min="776" max="776" width="13" style="20" bestFit="1" customWidth="1"/>
    <col min="777" max="777" width="12.28515625" style="20" customWidth="1"/>
    <col min="778"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9.5703125" style="20" customWidth="1"/>
    <col min="1030" max="1030" width="11" style="20" customWidth="1"/>
    <col min="1031" max="1031" width="12.85546875" style="20" bestFit="1" customWidth="1"/>
    <col min="1032" max="1032" width="13" style="20" bestFit="1" customWidth="1"/>
    <col min="1033" max="1033" width="12.28515625" style="20" customWidth="1"/>
    <col min="1034"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9.5703125" style="20" customWidth="1"/>
    <col min="1286" max="1286" width="11" style="20" customWidth="1"/>
    <col min="1287" max="1287" width="12.85546875" style="20" bestFit="1" customWidth="1"/>
    <col min="1288" max="1288" width="13" style="20" bestFit="1" customWidth="1"/>
    <col min="1289" max="1289" width="12.28515625" style="20" customWidth="1"/>
    <col min="1290"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9.5703125" style="20" customWidth="1"/>
    <col min="1542" max="1542" width="11" style="20" customWidth="1"/>
    <col min="1543" max="1543" width="12.85546875" style="20" bestFit="1" customWidth="1"/>
    <col min="1544" max="1544" width="13" style="20" bestFit="1" customWidth="1"/>
    <col min="1545" max="1545" width="12.28515625" style="20" customWidth="1"/>
    <col min="1546"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9.5703125" style="20" customWidth="1"/>
    <col min="1798" max="1798" width="11" style="20" customWidth="1"/>
    <col min="1799" max="1799" width="12.85546875" style="20" bestFit="1" customWidth="1"/>
    <col min="1800" max="1800" width="13" style="20" bestFit="1" customWidth="1"/>
    <col min="1801" max="1801" width="12.28515625" style="20" customWidth="1"/>
    <col min="1802"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9.5703125" style="20" customWidth="1"/>
    <col min="2054" max="2054" width="11" style="20" customWidth="1"/>
    <col min="2055" max="2055" width="12.85546875" style="20" bestFit="1" customWidth="1"/>
    <col min="2056" max="2056" width="13" style="20" bestFit="1" customWidth="1"/>
    <col min="2057" max="2057" width="12.28515625" style="20" customWidth="1"/>
    <col min="2058"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9.5703125" style="20" customWidth="1"/>
    <col min="2310" max="2310" width="11" style="20" customWidth="1"/>
    <col min="2311" max="2311" width="12.85546875" style="20" bestFit="1" customWidth="1"/>
    <col min="2312" max="2312" width="13" style="20" bestFit="1" customWidth="1"/>
    <col min="2313" max="2313" width="12.28515625" style="20" customWidth="1"/>
    <col min="2314"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9.5703125" style="20" customWidth="1"/>
    <col min="2566" max="2566" width="11" style="20" customWidth="1"/>
    <col min="2567" max="2567" width="12.85546875" style="20" bestFit="1" customWidth="1"/>
    <col min="2568" max="2568" width="13" style="20" bestFit="1" customWidth="1"/>
    <col min="2569" max="2569" width="12.28515625" style="20" customWidth="1"/>
    <col min="2570"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9.5703125" style="20" customWidth="1"/>
    <col min="2822" max="2822" width="11" style="20" customWidth="1"/>
    <col min="2823" max="2823" width="12.85546875" style="20" bestFit="1" customWidth="1"/>
    <col min="2824" max="2824" width="13" style="20" bestFit="1" customWidth="1"/>
    <col min="2825" max="2825" width="12.28515625" style="20" customWidth="1"/>
    <col min="2826"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9.5703125" style="20" customWidth="1"/>
    <col min="3078" max="3078" width="11" style="20" customWidth="1"/>
    <col min="3079" max="3079" width="12.85546875" style="20" bestFit="1" customWidth="1"/>
    <col min="3080" max="3080" width="13" style="20" bestFit="1" customWidth="1"/>
    <col min="3081" max="3081" width="12.28515625" style="20" customWidth="1"/>
    <col min="3082"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9.5703125" style="20" customWidth="1"/>
    <col min="3334" max="3334" width="11" style="20" customWidth="1"/>
    <col min="3335" max="3335" width="12.85546875" style="20" bestFit="1" customWidth="1"/>
    <col min="3336" max="3336" width="13" style="20" bestFit="1" customWidth="1"/>
    <col min="3337" max="3337" width="12.28515625" style="20" customWidth="1"/>
    <col min="3338"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9.5703125" style="20" customWidth="1"/>
    <col min="3590" max="3590" width="11" style="20" customWidth="1"/>
    <col min="3591" max="3591" width="12.85546875" style="20" bestFit="1" customWidth="1"/>
    <col min="3592" max="3592" width="13" style="20" bestFit="1" customWidth="1"/>
    <col min="3593" max="3593" width="12.28515625" style="20" customWidth="1"/>
    <col min="3594"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9.5703125" style="20" customWidth="1"/>
    <col min="3846" max="3846" width="11" style="20" customWidth="1"/>
    <col min="3847" max="3847" width="12.85546875" style="20" bestFit="1" customWidth="1"/>
    <col min="3848" max="3848" width="13" style="20" bestFit="1" customWidth="1"/>
    <col min="3849" max="3849" width="12.28515625" style="20" customWidth="1"/>
    <col min="3850"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9.5703125" style="20" customWidth="1"/>
    <col min="4102" max="4102" width="11" style="20" customWidth="1"/>
    <col min="4103" max="4103" width="12.85546875" style="20" bestFit="1" customWidth="1"/>
    <col min="4104" max="4104" width="13" style="20" bestFit="1" customWidth="1"/>
    <col min="4105" max="4105" width="12.28515625" style="20" customWidth="1"/>
    <col min="4106"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9.5703125" style="20" customWidth="1"/>
    <col min="4358" max="4358" width="11" style="20" customWidth="1"/>
    <col min="4359" max="4359" width="12.85546875" style="20" bestFit="1" customWidth="1"/>
    <col min="4360" max="4360" width="13" style="20" bestFit="1" customWidth="1"/>
    <col min="4361" max="4361" width="12.28515625" style="20" customWidth="1"/>
    <col min="4362"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9.5703125" style="20" customWidth="1"/>
    <col min="4614" max="4614" width="11" style="20" customWidth="1"/>
    <col min="4615" max="4615" width="12.85546875" style="20" bestFit="1" customWidth="1"/>
    <col min="4616" max="4616" width="13" style="20" bestFit="1" customWidth="1"/>
    <col min="4617" max="4617" width="12.28515625" style="20" customWidth="1"/>
    <col min="4618"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9.5703125" style="20" customWidth="1"/>
    <col min="4870" max="4870" width="11" style="20" customWidth="1"/>
    <col min="4871" max="4871" width="12.85546875" style="20" bestFit="1" customWidth="1"/>
    <col min="4872" max="4872" width="13" style="20" bestFit="1" customWidth="1"/>
    <col min="4873" max="4873" width="12.28515625" style="20" customWidth="1"/>
    <col min="4874"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9.5703125" style="20" customWidth="1"/>
    <col min="5126" max="5126" width="11" style="20" customWidth="1"/>
    <col min="5127" max="5127" width="12.85546875" style="20" bestFit="1" customWidth="1"/>
    <col min="5128" max="5128" width="13" style="20" bestFit="1" customWidth="1"/>
    <col min="5129" max="5129" width="12.28515625" style="20" customWidth="1"/>
    <col min="5130"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9.5703125" style="20" customWidth="1"/>
    <col min="5382" max="5382" width="11" style="20" customWidth="1"/>
    <col min="5383" max="5383" width="12.85546875" style="20" bestFit="1" customWidth="1"/>
    <col min="5384" max="5384" width="13" style="20" bestFit="1" customWidth="1"/>
    <col min="5385" max="5385" width="12.28515625" style="20" customWidth="1"/>
    <col min="5386"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9.5703125" style="20" customWidth="1"/>
    <col min="5638" max="5638" width="11" style="20" customWidth="1"/>
    <col min="5639" max="5639" width="12.85546875" style="20" bestFit="1" customWidth="1"/>
    <col min="5640" max="5640" width="13" style="20" bestFit="1" customWidth="1"/>
    <col min="5641" max="5641" width="12.28515625" style="20" customWidth="1"/>
    <col min="5642"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9.5703125" style="20" customWidth="1"/>
    <col min="5894" max="5894" width="11" style="20" customWidth="1"/>
    <col min="5895" max="5895" width="12.85546875" style="20" bestFit="1" customWidth="1"/>
    <col min="5896" max="5896" width="13" style="20" bestFit="1" customWidth="1"/>
    <col min="5897" max="5897" width="12.28515625" style="20" customWidth="1"/>
    <col min="5898"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9.5703125" style="20" customWidth="1"/>
    <col min="6150" max="6150" width="11" style="20" customWidth="1"/>
    <col min="6151" max="6151" width="12.85546875" style="20" bestFit="1" customWidth="1"/>
    <col min="6152" max="6152" width="13" style="20" bestFit="1" customWidth="1"/>
    <col min="6153" max="6153" width="12.28515625" style="20" customWidth="1"/>
    <col min="6154"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9.5703125" style="20" customWidth="1"/>
    <col min="6406" max="6406" width="11" style="20" customWidth="1"/>
    <col min="6407" max="6407" width="12.85546875" style="20" bestFit="1" customWidth="1"/>
    <col min="6408" max="6408" width="13" style="20" bestFit="1" customWidth="1"/>
    <col min="6409" max="6409" width="12.28515625" style="20" customWidth="1"/>
    <col min="6410"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9.5703125" style="20" customWidth="1"/>
    <col min="6662" max="6662" width="11" style="20" customWidth="1"/>
    <col min="6663" max="6663" width="12.85546875" style="20" bestFit="1" customWidth="1"/>
    <col min="6664" max="6664" width="13" style="20" bestFit="1" customWidth="1"/>
    <col min="6665" max="6665" width="12.28515625" style="20" customWidth="1"/>
    <col min="6666"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9.5703125" style="20" customWidth="1"/>
    <col min="6918" max="6918" width="11" style="20" customWidth="1"/>
    <col min="6919" max="6919" width="12.85546875" style="20" bestFit="1" customWidth="1"/>
    <col min="6920" max="6920" width="13" style="20" bestFit="1" customWidth="1"/>
    <col min="6921" max="6921" width="12.28515625" style="20" customWidth="1"/>
    <col min="6922"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9.5703125" style="20" customWidth="1"/>
    <col min="7174" max="7174" width="11" style="20" customWidth="1"/>
    <col min="7175" max="7175" width="12.85546875" style="20" bestFit="1" customWidth="1"/>
    <col min="7176" max="7176" width="13" style="20" bestFit="1" customWidth="1"/>
    <col min="7177" max="7177" width="12.28515625" style="20" customWidth="1"/>
    <col min="7178"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9.5703125" style="20" customWidth="1"/>
    <col min="7430" max="7430" width="11" style="20" customWidth="1"/>
    <col min="7431" max="7431" width="12.85546875" style="20" bestFit="1" customWidth="1"/>
    <col min="7432" max="7432" width="13" style="20" bestFit="1" customWidth="1"/>
    <col min="7433" max="7433" width="12.28515625" style="20" customWidth="1"/>
    <col min="7434"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9.5703125" style="20" customWidth="1"/>
    <col min="7686" max="7686" width="11" style="20" customWidth="1"/>
    <col min="7687" max="7687" width="12.85546875" style="20" bestFit="1" customWidth="1"/>
    <col min="7688" max="7688" width="13" style="20" bestFit="1" customWidth="1"/>
    <col min="7689" max="7689" width="12.28515625" style="20" customWidth="1"/>
    <col min="7690"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9.5703125" style="20" customWidth="1"/>
    <col min="7942" max="7942" width="11" style="20" customWidth="1"/>
    <col min="7943" max="7943" width="12.85546875" style="20" bestFit="1" customWidth="1"/>
    <col min="7944" max="7944" width="13" style="20" bestFit="1" customWidth="1"/>
    <col min="7945" max="7945" width="12.28515625" style="20" customWidth="1"/>
    <col min="7946"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9.5703125" style="20" customWidth="1"/>
    <col min="8198" max="8198" width="11" style="20" customWidth="1"/>
    <col min="8199" max="8199" width="12.85546875" style="20" bestFit="1" customWidth="1"/>
    <col min="8200" max="8200" width="13" style="20" bestFit="1" customWidth="1"/>
    <col min="8201" max="8201" width="12.28515625" style="20" customWidth="1"/>
    <col min="8202"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9.5703125" style="20" customWidth="1"/>
    <col min="8454" max="8454" width="11" style="20" customWidth="1"/>
    <col min="8455" max="8455" width="12.85546875" style="20" bestFit="1" customWidth="1"/>
    <col min="8456" max="8456" width="13" style="20" bestFit="1" customWidth="1"/>
    <col min="8457" max="8457" width="12.28515625" style="20" customWidth="1"/>
    <col min="8458"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9.5703125" style="20" customWidth="1"/>
    <col min="8710" max="8710" width="11" style="20" customWidth="1"/>
    <col min="8711" max="8711" width="12.85546875" style="20" bestFit="1" customWidth="1"/>
    <col min="8712" max="8712" width="13" style="20" bestFit="1" customWidth="1"/>
    <col min="8713" max="8713" width="12.28515625" style="20" customWidth="1"/>
    <col min="8714"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9.5703125" style="20" customWidth="1"/>
    <col min="8966" max="8966" width="11" style="20" customWidth="1"/>
    <col min="8967" max="8967" width="12.85546875" style="20" bestFit="1" customWidth="1"/>
    <col min="8968" max="8968" width="13" style="20" bestFit="1" customWidth="1"/>
    <col min="8969" max="8969" width="12.28515625" style="20" customWidth="1"/>
    <col min="8970"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9.5703125" style="20" customWidth="1"/>
    <col min="9222" max="9222" width="11" style="20" customWidth="1"/>
    <col min="9223" max="9223" width="12.85546875" style="20" bestFit="1" customWidth="1"/>
    <col min="9224" max="9224" width="13" style="20" bestFit="1" customWidth="1"/>
    <col min="9225" max="9225" width="12.28515625" style="20" customWidth="1"/>
    <col min="9226"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9.5703125" style="20" customWidth="1"/>
    <col min="9478" max="9478" width="11" style="20" customWidth="1"/>
    <col min="9479" max="9479" width="12.85546875" style="20" bestFit="1" customWidth="1"/>
    <col min="9480" max="9480" width="13" style="20" bestFit="1" customWidth="1"/>
    <col min="9481" max="9481" width="12.28515625" style="20" customWidth="1"/>
    <col min="9482"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9.5703125" style="20" customWidth="1"/>
    <col min="9734" max="9734" width="11" style="20" customWidth="1"/>
    <col min="9735" max="9735" width="12.85546875" style="20" bestFit="1" customWidth="1"/>
    <col min="9736" max="9736" width="13" style="20" bestFit="1" customWidth="1"/>
    <col min="9737" max="9737" width="12.28515625" style="20" customWidth="1"/>
    <col min="9738"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9.5703125" style="20" customWidth="1"/>
    <col min="9990" max="9990" width="11" style="20" customWidth="1"/>
    <col min="9991" max="9991" width="12.85546875" style="20" bestFit="1" customWidth="1"/>
    <col min="9992" max="9992" width="13" style="20" bestFit="1" customWidth="1"/>
    <col min="9993" max="9993" width="12.28515625" style="20" customWidth="1"/>
    <col min="9994"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9.57031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9.57031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9.5703125" style="20" customWidth="1"/>
    <col min="10758" max="10758" width="11" style="20" customWidth="1"/>
    <col min="10759" max="10759" width="12.85546875" style="20" bestFit="1" customWidth="1"/>
    <col min="10760" max="10760" width="13" style="20" bestFit="1" customWidth="1"/>
    <col min="10761" max="10761" width="12.28515625" style="20" customWidth="1"/>
    <col min="10762"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9.57031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9.57031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9.57031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9.5703125" style="20" customWidth="1"/>
    <col min="11782" max="11782" width="11" style="20" customWidth="1"/>
    <col min="11783" max="11783" width="12.85546875" style="20" bestFit="1" customWidth="1"/>
    <col min="11784" max="11784" width="13" style="20" bestFit="1" customWidth="1"/>
    <col min="11785" max="11785" width="12.28515625" style="20" customWidth="1"/>
    <col min="11786"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9.57031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9.57031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9.57031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9.5703125" style="20" customWidth="1"/>
    <col min="12806" max="12806" width="11" style="20" customWidth="1"/>
    <col min="12807" max="12807" width="12.85546875" style="20" bestFit="1" customWidth="1"/>
    <col min="12808" max="12808" width="13" style="20" bestFit="1" customWidth="1"/>
    <col min="12809" max="12809" width="12.28515625" style="20" customWidth="1"/>
    <col min="12810"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9.57031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9.57031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9.57031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9.5703125" style="20" customWidth="1"/>
    <col min="13830" max="13830" width="11" style="20" customWidth="1"/>
    <col min="13831" max="13831" width="12.85546875" style="20" bestFit="1" customWidth="1"/>
    <col min="13832" max="13832" width="13" style="20" bestFit="1" customWidth="1"/>
    <col min="13833" max="13833" width="12.28515625" style="20" customWidth="1"/>
    <col min="13834"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9.57031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9.57031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9.57031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9.5703125" style="20" customWidth="1"/>
    <col min="14854" max="14854" width="11" style="20" customWidth="1"/>
    <col min="14855" max="14855" width="12.85546875" style="20" bestFit="1" customWidth="1"/>
    <col min="14856" max="14856" width="13" style="20" bestFit="1" customWidth="1"/>
    <col min="14857" max="14857" width="12.28515625" style="20" customWidth="1"/>
    <col min="14858"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9.57031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9.57031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9.57031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9.5703125" style="20" customWidth="1"/>
    <col min="15878" max="15878" width="11" style="20" customWidth="1"/>
    <col min="15879" max="15879" width="12.85546875" style="20" bestFit="1" customWidth="1"/>
    <col min="15880" max="15880" width="13" style="20" bestFit="1" customWidth="1"/>
    <col min="15881" max="15881" width="12.28515625" style="20" customWidth="1"/>
    <col min="15882"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9.57031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384" width="9.140625" style="20"/>
  </cols>
  <sheetData>
    <row r="2" spans="1:7" s="19" customFormat="1" ht="70.5" customHeight="1" x14ac:dyDescent="0.25">
      <c r="A2" s="71" t="s">
        <v>137</v>
      </c>
      <c r="B2" s="71"/>
      <c r="C2" s="71"/>
      <c r="D2" s="71"/>
      <c r="E2" s="71"/>
      <c r="F2" s="71"/>
    </row>
    <row r="3" spans="1:7" s="19" customFormat="1" ht="36.75" customHeight="1" x14ac:dyDescent="0.25">
      <c r="A3" s="72" t="s">
        <v>0</v>
      </c>
      <c r="B3" s="72"/>
      <c r="C3" s="72"/>
      <c r="D3" s="72"/>
      <c r="E3" s="72"/>
      <c r="F3" s="72"/>
    </row>
    <row r="4" spans="1:7" ht="34.5" x14ac:dyDescent="0.3">
      <c r="A4" s="1" t="s">
        <v>1</v>
      </c>
      <c r="B4" s="1" t="s">
        <v>70</v>
      </c>
      <c r="C4" s="1" t="s">
        <v>2</v>
      </c>
      <c r="D4" s="1" t="s">
        <v>3</v>
      </c>
      <c r="E4" s="1" t="s">
        <v>35</v>
      </c>
      <c r="F4" s="6" t="s">
        <v>36</v>
      </c>
    </row>
    <row r="5" spans="1:7" s="19" customFormat="1" x14ac:dyDescent="0.25">
      <c r="A5" s="21">
        <v>1</v>
      </c>
      <c r="B5" s="21">
        <v>2</v>
      </c>
      <c r="C5" s="21">
        <v>3</v>
      </c>
      <c r="D5" s="21">
        <v>4</v>
      </c>
      <c r="E5" s="21">
        <v>5</v>
      </c>
      <c r="F5" s="21">
        <v>6</v>
      </c>
    </row>
    <row r="6" spans="1:7" s="19" customFormat="1" ht="33.75" customHeight="1" x14ac:dyDescent="0.25">
      <c r="A6" s="34"/>
      <c r="B6" s="57" t="s">
        <v>45</v>
      </c>
      <c r="C6" s="58"/>
      <c r="D6" s="58"/>
      <c r="E6" s="35"/>
      <c r="F6" s="36"/>
      <c r="G6" s="24"/>
    </row>
    <row r="7" spans="1:7" s="19" customFormat="1" x14ac:dyDescent="0.25">
      <c r="A7" s="21"/>
      <c r="B7" s="2" t="s">
        <v>4</v>
      </c>
      <c r="C7" s="22"/>
      <c r="D7" s="22"/>
      <c r="E7" s="23"/>
      <c r="F7" s="29"/>
      <c r="G7" s="24"/>
    </row>
    <row r="8" spans="1:7" s="19" customFormat="1" ht="51.75" x14ac:dyDescent="0.25">
      <c r="A8" s="21">
        <v>1</v>
      </c>
      <c r="B8" s="25" t="s">
        <v>163</v>
      </c>
      <c r="C8" s="46" t="s">
        <v>5</v>
      </c>
      <c r="D8" s="28">
        <v>3433.248</v>
      </c>
      <c r="E8" s="37">
        <v>0.74</v>
      </c>
      <c r="F8" s="38">
        <f t="shared" ref="F8:F15" si="0">ROUND(+E8*D8,3)</f>
        <v>2540.6039999999998</v>
      </c>
      <c r="G8" s="24"/>
    </row>
    <row r="9" spans="1:7" s="19" customFormat="1" ht="19.5" x14ac:dyDescent="0.25">
      <c r="A9" s="21">
        <v>2</v>
      </c>
      <c r="B9" s="25" t="s">
        <v>6</v>
      </c>
      <c r="C9" s="46" t="s">
        <v>5</v>
      </c>
      <c r="D9" s="28">
        <v>381.47199999999998</v>
      </c>
      <c r="E9" s="37">
        <v>5.21</v>
      </c>
      <c r="F9" s="38">
        <f t="shared" si="0"/>
        <v>1987.4690000000001</v>
      </c>
      <c r="G9" s="24"/>
    </row>
    <row r="10" spans="1:7" s="19" customFormat="1" x14ac:dyDescent="0.25">
      <c r="A10" s="21">
        <v>3</v>
      </c>
      <c r="B10" s="25" t="s">
        <v>77</v>
      </c>
      <c r="C10" s="3" t="s">
        <v>7</v>
      </c>
      <c r="D10" s="28">
        <v>7629.4400000000005</v>
      </c>
      <c r="E10" s="37">
        <v>0.32500000000000001</v>
      </c>
      <c r="F10" s="38">
        <f t="shared" si="0"/>
        <v>2479.5680000000002</v>
      </c>
      <c r="G10" s="24"/>
    </row>
    <row r="11" spans="1:7" s="19" customFormat="1" ht="69" x14ac:dyDescent="0.25">
      <c r="A11" s="21">
        <v>4</v>
      </c>
      <c r="B11" s="25" t="s">
        <v>164</v>
      </c>
      <c r="C11" s="46" t="s">
        <v>5</v>
      </c>
      <c r="D11" s="28">
        <v>62.94</v>
      </c>
      <c r="E11" s="37">
        <v>0.74</v>
      </c>
      <c r="F11" s="38">
        <f t="shared" si="0"/>
        <v>46.576000000000001</v>
      </c>
      <c r="G11" s="24"/>
    </row>
    <row r="12" spans="1:7" s="19" customFormat="1" x14ac:dyDescent="0.25">
      <c r="A12" s="21">
        <v>5</v>
      </c>
      <c r="B12" s="25" t="s">
        <v>46</v>
      </c>
      <c r="C12" s="46" t="s">
        <v>7</v>
      </c>
      <c r="D12" s="28">
        <v>125.88</v>
      </c>
      <c r="E12" s="37">
        <v>0.22500000000000001</v>
      </c>
      <c r="F12" s="38">
        <f t="shared" si="0"/>
        <v>28.323</v>
      </c>
      <c r="G12" s="24"/>
    </row>
    <row r="13" spans="1:7" s="19" customFormat="1" ht="19.5" x14ac:dyDescent="0.25">
      <c r="A13" s="21">
        <v>6</v>
      </c>
      <c r="B13" s="25" t="s">
        <v>8</v>
      </c>
      <c r="C13" s="46" t="s">
        <v>5</v>
      </c>
      <c r="D13" s="28">
        <v>3814.7200000000003</v>
      </c>
      <c r="E13" s="37">
        <v>6.7000000000000004E-2</v>
      </c>
      <c r="F13" s="38">
        <f t="shared" si="0"/>
        <v>255.58600000000001</v>
      </c>
      <c r="G13" s="24"/>
    </row>
    <row r="14" spans="1:7" s="19" customFormat="1" ht="34.5" x14ac:dyDescent="0.25">
      <c r="A14" s="21">
        <v>7</v>
      </c>
      <c r="B14" s="25" t="s">
        <v>37</v>
      </c>
      <c r="C14" s="46" t="s">
        <v>9</v>
      </c>
      <c r="D14" s="28">
        <v>12033</v>
      </c>
      <c r="E14" s="37">
        <v>2.1000000000000001E-2</v>
      </c>
      <c r="F14" s="38">
        <f t="shared" si="0"/>
        <v>252.69300000000001</v>
      </c>
      <c r="G14" s="24"/>
    </row>
    <row r="15" spans="1:7" s="19" customFormat="1" ht="58.5" customHeight="1" x14ac:dyDescent="0.25">
      <c r="A15" s="21">
        <v>8</v>
      </c>
      <c r="B15" s="25" t="s">
        <v>10</v>
      </c>
      <c r="C15" s="46" t="s">
        <v>5</v>
      </c>
      <c r="D15" s="28">
        <v>1203.3</v>
      </c>
      <c r="E15" s="37">
        <v>0.33800000000000002</v>
      </c>
      <c r="F15" s="38">
        <f t="shared" si="0"/>
        <v>406.71499999999997</v>
      </c>
      <c r="G15" s="24"/>
    </row>
    <row r="16" spans="1:7" s="19" customFormat="1" x14ac:dyDescent="0.25">
      <c r="A16" s="21"/>
      <c r="B16" s="2" t="s">
        <v>66</v>
      </c>
      <c r="C16" s="3"/>
      <c r="D16" s="28"/>
      <c r="E16" s="37"/>
      <c r="F16" s="38"/>
      <c r="G16" s="24"/>
    </row>
    <row r="17" spans="1:7" s="19" customFormat="1" ht="51.75" x14ac:dyDescent="0.25">
      <c r="A17" s="21">
        <v>1</v>
      </c>
      <c r="B17" s="25" t="s">
        <v>121</v>
      </c>
      <c r="C17" s="46" t="s">
        <v>5</v>
      </c>
      <c r="D17" s="28">
        <v>81.215999999999994</v>
      </c>
      <c r="E17" s="37">
        <v>0.83</v>
      </c>
      <c r="F17" s="38">
        <f t="shared" ref="F17:F22" si="1">ROUND(+E17*D17,3)</f>
        <v>67.409000000000006</v>
      </c>
      <c r="G17" s="24"/>
    </row>
    <row r="18" spans="1:7" s="19" customFormat="1" ht="19.5" x14ac:dyDescent="0.25">
      <c r="A18" s="21">
        <v>2</v>
      </c>
      <c r="B18" s="25" t="s">
        <v>6</v>
      </c>
      <c r="C18" s="46" t="s">
        <v>5</v>
      </c>
      <c r="D18" s="28">
        <v>9.0239999999999991</v>
      </c>
      <c r="E18" s="37">
        <v>5.21</v>
      </c>
      <c r="F18" s="38">
        <f t="shared" si="1"/>
        <v>47.015000000000001</v>
      </c>
      <c r="G18" s="24"/>
    </row>
    <row r="19" spans="1:7" s="19" customFormat="1" x14ac:dyDescent="0.25">
      <c r="A19" s="21">
        <v>3</v>
      </c>
      <c r="B19" s="25" t="s">
        <v>77</v>
      </c>
      <c r="C19" s="46" t="s">
        <v>7</v>
      </c>
      <c r="D19" s="28">
        <v>180.48</v>
      </c>
      <c r="E19" s="37">
        <v>0.32500000000000001</v>
      </c>
      <c r="F19" s="38">
        <f t="shared" si="1"/>
        <v>58.655999999999999</v>
      </c>
      <c r="G19" s="24"/>
    </row>
    <row r="20" spans="1:7" s="19" customFormat="1" ht="19.5" x14ac:dyDescent="0.25">
      <c r="A20" s="21">
        <v>4</v>
      </c>
      <c r="B20" s="25" t="s">
        <v>8</v>
      </c>
      <c r="C20" s="46" t="s">
        <v>5</v>
      </c>
      <c r="D20" s="28">
        <v>90.24</v>
      </c>
      <c r="E20" s="37">
        <v>6.7000000000000004E-2</v>
      </c>
      <c r="F20" s="38">
        <f t="shared" si="1"/>
        <v>6.0460000000000003</v>
      </c>
      <c r="G20" s="24"/>
    </row>
    <row r="21" spans="1:7" s="19" customFormat="1" ht="34.5" x14ac:dyDescent="0.25">
      <c r="A21" s="21">
        <v>5</v>
      </c>
      <c r="B21" s="25" t="s">
        <v>37</v>
      </c>
      <c r="C21" s="46" t="s">
        <v>9</v>
      </c>
      <c r="D21" s="28">
        <v>282</v>
      </c>
      <c r="E21" s="37">
        <v>2.1000000000000001E-2</v>
      </c>
      <c r="F21" s="38">
        <f t="shared" si="1"/>
        <v>5.9219999999999997</v>
      </c>
      <c r="G21" s="24"/>
    </row>
    <row r="22" spans="1:7" s="19" customFormat="1" ht="34.5" x14ac:dyDescent="0.25">
      <c r="A22" s="21">
        <v>6</v>
      </c>
      <c r="B22" s="25" t="s">
        <v>10</v>
      </c>
      <c r="C22" s="46" t="s">
        <v>5</v>
      </c>
      <c r="D22" s="28">
        <v>28.200000000000003</v>
      </c>
      <c r="E22" s="37">
        <v>0.33800000000000002</v>
      </c>
      <c r="F22" s="38">
        <f t="shared" si="1"/>
        <v>9.532</v>
      </c>
      <c r="G22" s="24"/>
    </row>
    <row r="23" spans="1:7" s="60" customFormat="1" ht="27" customHeight="1" x14ac:dyDescent="0.25">
      <c r="A23" s="15"/>
      <c r="B23" s="26" t="s">
        <v>78</v>
      </c>
      <c r="C23" s="16"/>
      <c r="D23" s="17"/>
      <c r="E23" s="18"/>
      <c r="F23" s="41">
        <f>SUM(F8:F22)</f>
        <v>8192.1140000000014</v>
      </c>
    </row>
    <row r="24" spans="1:7" s="19" customFormat="1" ht="36" customHeight="1" x14ac:dyDescent="0.25">
      <c r="A24" s="34"/>
      <c r="B24" s="57" t="s">
        <v>11</v>
      </c>
      <c r="C24" s="40"/>
      <c r="D24" s="61"/>
      <c r="E24" s="59"/>
      <c r="F24" s="62"/>
      <c r="G24" s="24"/>
    </row>
    <row r="25" spans="1:7" s="19" customFormat="1" x14ac:dyDescent="0.25">
      <c r="A25" s="21"/>
      <c r="B25" s="39" t="s">
        <v>47</v>
      </c>
      <c r="C25" s="22"/>
      <c r="D25" s="30"/>
      <c r="E25" s="23"/>
      <c r="F25" s="29"/>
      <c r="G25" s="24"/>
    </row>
    <row r="26" spans="1:7" s="19" customFormat="1" ht="34.5" x14ac:dyDescent="0.25">
      <c r="A26" s="21">
        <v>1</v>
      </c>
      <c r="B26" s="45" t="s">
        <v>75</v>
      </c>
      <c r="C26" s="46" t="s">
        <v>5</v>
      </c>
      <c r="D26" s="23">
        <v>1443.96</v>
      </c>
      <c r="E26" s="37">
        <v>9.5269999999999992</v>
      </c>
      <c r="F26" s="38">
        <f>ROUND(+E26*D26,3)</f>
        <v>13756.607</v>
      </c>
      <c r="G26" s="24"/>
    </row>
    <row r="27" spans="1:7" s="19" customFormat="1" ht="51.75" x14ac:dyDescent="0.25">
      <c r="A27" s="21">
        <v>2</v>
      </c>
      <c r="B27" s="45" t="s">
        <v>109</v>
      </c>
      <c r="C27" s="46" t="s">
        <v>9</v>
      </c>
      <c r="D27" s="23">
        <v>12033</v>
      </c>
      <c r="E27" s="37">
        <v>1.8049999999999999</v>
      </c>
      <c r="F27" s="38">
        <f>ROUND(+E27*D27,3)</f>
        <v>21719.564999999999</v>
      </c>
      <c r="G27" s="24"/>
    </row>
    <row r="28" spans="1:7" s="19" customFormat="1" x14ac:dyDescent="0.25">
      <c r="A28" s="21">
        <v>3</v>
      </c>
      <c r="B28" s="45" t="s">
        <v>79</v>
      </c>
      <c r="C28" s="46" t="s">
        <v>7</v>
      </c>
      <c r="D28" s="37">
        <v>49.575960000000002</v>
      </c>
      <c r="E28" s="37">
        <v>267.67899999999997</v>
      </c>
      <c r="F28" s="38">
        <f>ROUND(+E28*D28,3)</f>
        <v>13270.442999999999</v>
      </c>
      <c r="G28" s="24"/>
    </row>
    <row r="29" spans="1:7" s="19" customFormat="1" ht="51.75" x14ac:dyDescent="0.25">
      <c r="A29" s="21">
        <v>4</v>
      </c>
      <c r="B29" s="45" t="s">
        <v>74</v>
      </c>
      <c r="C29" s="46" t="s">
        <v>9</v>
      </c>
      <c r="D29" s="23">
        <v>12033</v>
      </c>
      <c r="E29" s="37">
        <v>5.2080000000000002</v>
      </c>
      <c r="F29" s="38">
        <f>ROUND(+E29*D29,3)</f>
        <v>62667.864000000001</v>
      </c>
      <c r="G29" s="24"/>
    </row>
    <row r="30" spans="1:7" s="19" customFormat="1" x14ac:dyDescent="0.25">
      <c r="A30" s="21"/>
      <c r="B30" s="39" t="s">
        <v>66</v>
      </c>
      <c r="C30" s="46"/>
      <c r="D30" s="23"/>
      <c r="E30" s="23"/>
      <c r="F30" s="29"/>
      <c r="G30" s="24"/>
    </row>
    <row r="31" spans="1:7" s="19" customFormat="1" ht="34.5" x14ac:dyDescent="0.25">
      <c r="A31" s="21">
        <v>1</v>
      </c>
      <c r="B31" s="45" t="s">
        <v>80</v>
      </c>
      <c r="C31" s="46" t="s">
        <v>5</v>
      </c>
      <c r="D31" s="23">
        <v>33.839999999999996</v>
      </c>
      <c r="E31" s="37">
        <v>9.24</v>
      </c>
      <c r="F31" s="38">
        <f>ROUND(+E31*D31,3)</f>
        <v>312.68200000000002</v>
      </c>
      <c r="G31" s="24"/>
    </row>
    <row r="32" spans="1:7" s="19" customFormat="1" ht="51.75" x14ac:dyDescent="0.25">
      <c r="A32" s="21">
        <v>2</v>
      </c>
      <c r="B32" s="45" t="s">
        <v>109</v>
      </c>
      <c r="C32" s="46" t="s">
        <v>9</v>
      </c>
      <c r="D32" s="23">
        <v>282</v>
      </c>
      <c r="E32" s="37">
        <v>1.8049999999999999</v>
      </c>
      <c r="F32" s="38">
        <f>ROUND(+E32*D32,3)</f>
        <v>509.01</v>
      </c>
      <c r="G32" s="24"/>
    </row>
    <row r="33" spans="1:7" s="19" customFormat="1" x14ac:dyDescent="0.25">
      <c r="A33" s="21">
        <v>3</v>
      </c>
      <c r="B33" s="45" t="s">
        <v>79</v>
      </c>
      <c r="C33" s="46" t="s">
        <v>7</v>
      </c>
      <c r="D33" s="37">
        <v>1.16184</v>
      </c>
      <c r="E33" s="37">
        <v>267.67899999999997</v>
      </c>
      <c r="F33" s="38">
        <f>ROUND(+E33*D33,3)</f>
        <v>311</v>
      </c>
      <c r="G33" s="24"/>
    </row>
    <row r="34" spans="1:7" s="19" customFormat="1" ht="51.75" x14ac:dyDescent="0.25">
      <c r="A34" s="21">
        <v>4</v>
      </c>
      <c r="B34" s="45" t="s">
        <v>81</v>
      </c>
      <c r="C34" s="46" t="s">
        <v>9</v>
      </c>
      <c r="D34" s="23">
        <v>282</v>
      </c>
      <c r="E34" s="37">
        <v>5.1520000000000001</v>
      </c>
      <c r="F34" s="38">
        <f>ROUND(+E34*D34,3)</f>
        <v>1452.864</v>
      </c>
      <c r="G34" s="24"/>
    </row>
    <row r="35" spans="1:7" s="19" customFormat="1" ht="27" customHeight="1" x14ac:dyDescent="0.25">
      <c r="A35" s="15"/>
      <c r="B35" s="26" t="s">
        <v>82</v>
      </c>
      <c r="C35" s="16"/>
      <c r="D35" s="17"/>
      <c r="E35" s="18"/>
      <c r="F35" s="41">
        <f>SUM(F26:F34)</f>
        <v>114000.03499999999</v>
      </c>
      <c r="G35" s="24"/>
    </row>
    <row r="36" spans="1:7" s="19" customFormat="1" ht="30" customHeight="1" x14ac:dyDescent="0.25">
      <c r="A36" s="34"/>
      <c r="B36" s="57" t="s">
        <v>83</v>
      </c>
      <c r="C36" s="40"/>
      <c r="D36" s="61"/>
      <c r="E36" s="59"/>
      <c r="F36" s="62"/>
      <c r="G36" s="24"/>
    </row>
    <row r="37" spans="1:7" s="19" customFormat="1" x14ac:dyDescent="0.25">
      <c r="A37" s="21"/>
      <c r="B37" s="48" t="s">
        <v>68</v>
      </c>
      <c r="C37" s="3"/>
      <c r="D37" s="28"/>
      <c r="E37" s="37"/>
      <c r="F37" s="38"/>
      <c r="G37" s="24"/>
    </row>
    <row r="38" spans="1:7" s="19" customFormat="1" ht="51.75" x14ac:dyDescent="0.25">
      <c r="A38" s="21">
        <v>1</v>
      </c>
      <c r="B38" s="25" t="s">
        <v>139</v>
      </c>
      <c r="C38" s="3" t="s">
        <v>5</v>
      </c>
      <c r="D38" s="28">
        <v>24.6</v>
      </c>
      <c r="E38" s="37">
        <v>0.57999999999999996</v>
      </c>
      <c r="F38" s="38">
        <f t="shared" ref="F38:F56" si="2">ROUND(+E38*D38,3)</f>
        <v>14.268000000000001</v>
      </c>
      <c r="G38" s="24"/>
    </row>
    <row r="39" spans="1:7" s="19" customFormat="1" ht="51.75" x14ac:dyDescent="0.25">
      <c r="A39" s="21">
        <v>2</v>
      </c>
      <c r="B39" s="25" t="s">
        <v>84</v>
      </c>
      <c r="C39" s="3" t="s">
        <v>12</v>
      </c>
      <c r="D39" s="28">
        <v>122.1</v>
      </c>
      <c r="E39" s="37">
        <v>1.7130000000000001</v>
      </c>
      <c r="F39" s="38">
        <f t="shared" si="2"/>
        <v>209.15700000000001</v>
      </c>
      <c r="G39" s="24"/>
    </row>
    <row r="40" spans="1:7" s="19" customFormat="1" ht="34.5" x14ac:dyDescent="0.25">
      <c r="A40" s="21">
        <v>3</v>
      </c>
      <c r="B40" s="25" t="s">
        <v>38</v>
      </c>
      <c r="C40" s="3" t="s">
        <v>5</v>
      </c>
      <c r="D40" s="28">
        <v>7.9</v>
      </c>
      <c r="E40" s="37">
        <v>11.25</v>
      </c>
      <c r="F40" s="38">
        <f t="shared" si="2"/>
        <v>88.875</v>
      </c>
      <c r="G40" s="24"/>
    </row>
    <row r="41" spans="1:7" s="19" customFormat="1" ht="51.75" x14ac:dyDescent="0.25">
      <c r="A41" s="21">
        <v>4</v>
      </c>
      <c r="B41" s="25" t="s">
        <v>85</v>
      </c>
      <c r="C41" s="3" t="s">
        <v>9</v>
      </c>
      <c r="D41" s="28">
        <v>160.9</v>
      </c>
      <c r="E41" s="37">
        <v>1.722</v>
      </c>
      <c r="F41" s="38">
        <f t="shared" si="2"/>
        <v>277.07</v>
      </c>
      <c r="G41" s="24"/>
    </row>
    <row r="42" spans="1:7" s="19" customFormat="1" ht="34.5" x14ac:dyDescent="0.25">
      <c r="A42" s="21">
        <v>5</v>
      </c>
      <c r="B42" s="25" t="s">
        <v>122</v>
      </c>
      <c r="C42" s="3" t="s">
        <v>12</v>
      </c>
      <c r="D42" s="28">
        <v>53</v>
      </c>
      <c r="E42" s="37">
        <v>23.457999999999998</v>
      </c>
      <c r="F42" s="38">
        <f t="shared" si="2"/>
        <v>1243.2739999999999</v>
      </c>
      <c r="G42" s="24"/>
    </row>
    <row r="43" spans="1:7" s="19" customFormat="1" ht="34.5" x14ac:dyDescent="0.25">
      <c r="A43" s="21">
        <v>6</v>
      </c>
      <c r="B43" s="25" t="s">
        <v>123</v>
      </c>
      <c r="C43" s="3" t="s">
        <v>12</v>
      </c>
      <c r="D43" s="28">
        <v>32</v>
      </c>
      <c r="E43" s="37">
        <v>34.401000000000003</v>
      </c>
      <c r="F43" s="38">
        <f t="shared" si="2"/>
        <v>1100.8320000000001</v>
      </c>
      <c r="G43" s="24"/>
    </row>
    <row r="44" spans="1:7" s="19" customFormat="1" ht="34.5" x14ac:dyDescent="0.25">
      <c r="A44" s="21">
        <v>7</v>
      </c>
      <c r="B44" s="25" t="s">
        <v>67</v>
      </c>
      <c r="C44" s="3" t="s">
        <v>12</v>
      </c>
      <c r="D44" s="28">
        <v>25</v>
      </c>
      <c r="E44" s="37">
        <v>42.561</v>
      </c>
      <c r="F44" s="38">
        <f t="shared" si="2"/>
        <v>1064.0250000000001</v>
      </c>
      <c r="G44" s="24"/>
    </row>
    <row r="45" spans="1:7" s="19" customFormat="1" ht="34.5" x14ac:dyDescent="0.25">
      <c r="A45" s="21">
        <v>8</v>
      </c>
      <c r="B45" s="25" t="s">
        <v>86</v>
      </c>
      <c r="C45" s="3" t="s">
        <v>12</v>
      </c>
      <c r="D45" s="28">
        <v>28.5</v>
      </c>
      <c r="E45" s="37">
        <v>74.605999999999995</v>
      </c>
      <c r="F45" s="38">
        <f t="shared" si="2"/>
        <v>2126.2710000000002</v>
      </c>
      <c r="G45" s="24"/>
    </row>
    <row r="46" spans="1:7" s="19" customFormat="1" ht="34.5" x14ac:dyDescent="0.25">
      <c r="A46" s="21">
        <v>9</v>
      </c>
      <c r="B46" s="25" t="s">
        <v>124</v>
      </c>
      <c r="C46" s="3" t="s">
        <v>12</v>
      </c>
      <c r="D46" s="28">
        <v>20</v>
      </c>
      <c r="E46" s="37">
        <v>101.83499999999999</v>
      </c>
      <c r="F46" s="38">
        <f t="shared" si="2"/>
        <v>2036.7</v>
      </c>
      <c r="G46" s="24"/>
    </row>
    <row r="47" spans="1:7" s="19" customFormat="1" ht="34.5" x14ac:dyDescent="0.25">
      <c r="A47" s="21">
        <v>10</v>
      </c>
      <c r="B47" s="25" t="s">
        <v>87</v>
      </c>
      <c r="C47" s="3" t="s">
        <v>5</v>
      </c>
      <c r="D47" s="28">
        <v>7.77</v>
      </c>
      <c r="E47" s="37">
        <v>57.243000000000002</v>
      </c>
      <c r="F47" s="38">
        <f t="shared" si="2"/>
        <v>444.77800000000002</v>
      </c>
      <c r="G47" s="24"/>
    </row>
    <row r="48" spans="1:7" s="19" customFormat="1" ht="51.75" x14ac:dyDescent="0.25">
      <c r="A48" s="21">
        <v>11</v>
      </c>
      <c r="B48" s="25" t="s">
        <v>125</v>
      </c>
      <c r="C48" s="3" t="s">
        <v>9</v>
      </c>
      <c r="D48" s="28">
        <v>50.58</v>
      </c>
      <c r="E48" s="37">
        <v>1.121</v>
      </c>
      <c r="F48" s="38">
        <f t="shared" si="2"/>
        <v>56.7</v>
      </c>
      <c r="G48" s="24"/>
    </row>
    <row r="49" spans="1:7" s="19" customFormat="1" ht="34.5" x14ac:dyDescent="0.25">
      <c r="A49" s="21">
        <v>12</v>
      </c>
      <c r="B49" s="25" t="s">
        <v>126</v>
      </c>
      <c r="C49" s="3" t="s">
        <v>5</v>
      </c>
      <c r="D49" s="28">
        <v>24.6</v>
      </c>
      <c r="E49" s="37">
        <v>1.524</v>
      </c>
      <c r="F49" s="38">
        <f t="shared" si="2"/>
        <v>37.49</v>
      </c>
      <c r="G49" s="24"/>
    </row>
    <row r="50" spans="1:7" s="19" customFormat="1" ht="51.75" x14ac:dyDescent="0.25">
      <c r="A50" s="21">
        <v>13</v>
      </c>
      <c r="B50" s="25" t="s">
        <v>48</v>
      </c>
      <c r="C50" s="3" t="s">
        <v>5</v>
      </c>
      <c r="D50" s="28">
        <v>24.8</v>
      </c>
      <c r="E50" s="37">
        <v>11.250999999999999</v>
      </c>
      <c r="F50" s="38">
        <f t="shared" si="2"/>
        <v>279.02499999999998</v>
      </c>
      <c r="G50" s="24"/>
    </row>
    <row r="51" spans="1:7" s="19" customFormat="1" ht="34.5" x14ac:dyDescent="0.25">
      <c r="A51" s="21">
        <v>14</v>
      </c>
      <c r="B51" s="25" t="s">
        <v>49</v>
      </c>
      <c r="C51" s="3" t="s">
        <v>9</v>
      </c>
      <c r="D51" s="28">
        <v>446</v>
      </c>
      <c r="E51" s="37">
        <v>1.2709999999999999</v>
      </c>
      <c r="F51" s="38">
        <f t="shared" si="2"/>
        <v>566.86599999999999</v>
      </c>
      <c r="G51" s="24"/>
    </row>
    <row r="52" spans="1:7" s="19" customFormat="1" ht="51.75" x14ac:dyDescent="0.25">
      <c r="A52" s="21">
        <v>15</v>
      </c>
      <c r="B52" s="25" t="s">
        <v>127</v>
      </c>
      <c r="C52" s="3" t="s">
        <v>5</v>
      </c>
      <c r="D52" s="28">
        <v>28.319999999999997</v>
      </c>
      <c r="E52" s="37">
        <v>28.091999999999999</v>
      </c>
      <c r="F52" s="38">
        <f t="shared" si="2"/>
        <v>795.56500000000005</v>
      </c>
      <c r="G52" s="24"/>
    </row>
    <row r="53" spans="1:7" s="19" customFormat="1" ht="34.5" x14ac:dyDescent="0.25">
      <c r="A53" s="21">
        <v>16</v>
      </c>
      <c r="B53" s="25" t="s">
        <v>50</v>
      </c>
      <c r="C53" s="3" t="s">
        <v>26</v>
      </c>
      <c r="D53" s="28">
        <v>118</v>
      </c>
      <c r="E53" s="37">
        <v>42.914999999999999</v>
      </c>
      <c r="F53" s="38">
        <f t="shared" si="2"/>
        <v>5063.97</v>
      </c>
      <c r="G53" s="24"/>
    </row>
    <row r="54" spans="1:7" s="19" customFormat="1" ht="34.5" x14ac:dyDescent="0.25">
      <c r="A54" s="21">
        <v>17</v>
      </c>
      <c r="B54" s="25" t="s">
        <v>128</v>
      </c>
      <c r="C54" s="3" t="s">
        <v>7</v>
      </c>
      <c r="D54" s="28">
        <v>4.346820000000001</v>
      </c>
      <c r="E54" s="37">
        <v>277.137</v>
      </c>
      <c r="F54" s="38">
        <f t="shared" si="2"/>
        <v>1204.665</v>
      </c>
      <c r="G54" s="24"/>
    </row>
    <row r="55" spans="1:7" s="19" customFormat="1" x14ac:dyDescent="0.25">
      <c r="A55" s="21">
        <v>18</v>
      </c>
      <c r="B55" s="25" t="s">
        <v>129</v>
      </c>
      <c r="C55" s="3" t="s">
        <v>12</v>
      </c>
      <c r="D55" s="28">
        <v>246</v>
      </c>
      <c r="E55" s="37">
        <v>2.9079999999999999</v>
      </c>
      <c r="F55" s="38">
        <f t="shared" si="2"/>
        <v>715.36800000000005</v>
      </c>
      <c r="G55" s="24"/>
    </row>
    <row r="56" spans="1:7" s="19" customFormat="1" x14ac:dyDescent="0.25">
      <c r="A56" s="21">
        <v>19</v>
      </c>
      <c r="B56" s="25" t="s">
        <v>147</v>
      </c>
      <c r="C56" s="3" t="s">
        <v>12</v>
      </c>
      <c r="D56" s="28">
        <v>442.8</v>
      </c>
      <c r="E56" s="37">
        <v>2.0449999999999999</v>
      </c>
      <c r="F56" s="38">
        <f t="shared" si="2"/>
        <v>905.52599999999995</v>
      </c>
      <c r="G56" s="24"/>
    </row>
    <row r="57" spans="1:7" s="19" customFormat="1" ht="36" customHeight="1" x14ac:dyDescent="0.25">
      <c r="A57" s="15"/>
      <c r="B57" s="26" t="s">
        <v>88</v>
      </c>
      <c r="C57" s="16"/>
      <c r="D57" s="17"/>
      <c r="E57" s="18"/>
      <c r="F57" s="41">
        <f>SUM(F37:F56)</f>
        <v>18230.425000000003</v>
      </c>
      <c r="G57" s="24"/>
    </row>
    <row r="58" spans="1:7" ht="26.25" customHeight="1" x14ac:dyDescent="0.3">
      <c r="A58" s="34"/>
      <c r="B58" s="57" t="s">
        <v>130</v>
      </c>
      <c r="C58" s="63"/>
      <c r="D58" s="64"/>
      <c r="E58" s="35"/>
      <c r="F58" s="36"/>
    </row>
    <row r="59" spans="1:7" ht="51.75" x14ac:dyDescent="0.3">
      <c r="A59" s="21">
        <v>1</v>
      </c>
      <c r="B59" s="25" t="s">
        <v>131</v>
      </c>
      <c r="C59" s="3" t="s">
        <v>26</v>
      </c>
      <c r="D59" s="28">
        <v>5</v>
      </c>
      <c r="E59" s="37">
        <v>235.50700000000001</v>
      </c>
      <c r="F59" s="38">
        <f>ROUND(+E59*D59,3)</f>
        <v>1177.5350000000001</v>
      </c>
    </row>
    <row r="60" spans="1:7" ht="45" customHeight="1" x14ac:dyDescent="0.3">
      <c r="A60" s="21">
        <v>2</v>
      </c>
      <c r="B60" s="25" t="s">
        <v>132</v>
      </c>
      <c r="C60" s="3" t="s">
        <v>5</v>
      </c>
      <c r="D60" s="28">
        <v>1.8</v>
      </c>
      <c r="E60" s="37">
        <v>91.531999999999996</v>
      </c>
      <c r="F60" s="38">
        <f>ROUND(+E60*D60,3)</f>
        <v>164.75800000000001</v>
      </c>
    </row>
    <row r="61" spans="1:7" x14ac:dyDescent="0.3">
      <c r="A61" s="15"/>
      <c r="B61" s="26" t="s">
        <v>92</v>
      </c>
      <c r="C61" s="16"/>
      <c r="D61" s="17"/>
      <c r="E61" s="18"/>
      <c r="F61" s="41">
        <f>SUM(F59:F60)</f>
        <v>1342.2930000000001</v>
      </c>
    </row>
    <row r="62" spans="1:7" ht="26.25" customHeight="1" x14ac:dyDescent="0.3">
      <c r="A62" s="34"/>
      <c r="B62" s="57" t="s">
        <v>133</v>
      </c>
      <c r="C62" s="63"/>
      <c r="D62" s="64"/>
      <c r="E62" s="35"/>
      <c r="F62" s="36"/>
    </row>
    <row r="63" spans="1:7" ht="51.75" x14ac:dyDescent="0.3">
      <c r="A63" s="21">
        <v>1</v>
      </c>
      <c r="B63" s="25" t="s">
        <v>89</v>
      </c>
      <c r="C63" s="3" t="s">
        <v>7</v>
      </c>
      <c r="D63" s="28">
        <v>125.88</v>
      </c>
      <c r="E63" s="37">
        <v>0.22500000000000001</v>
      </c>
      <c r="F63" s="38">
        <f t="shared" ref="F63:F69" si="3">ROUND(+E63*D63,3)</f>
        <v>28.323</v>
      </c>
    </row>
    <row r="64" spans="1:7" ht="45" customHeight="1" x14ac:dyDescent="0.3">
      <c r="A64" s="21">
        <v>2</v>
      </c>
      <c r="B64" s="25" t="s">
        <v>90</v>
      </c>
      <c r="C64" s="3" t="s">
        <v>5</v>
      </c>
      <c r="D64" s="28">
        <v>62.94</v>
      </c>
      <c r="E64" s="37">
        <v>0.08</v>
      </c>
      <c r="F64" s="38">
        <f t="shared" si="3"/>
        <v>5.0350000000000001</v>
      </c>
    </row>
    <row r="65" spans="1:6" ht="19.5" x14ac:dyDescent="0.3">
      <c r="A65" s="21">
        <v>3</v>
      </c>
      <c r="B65" s="25" t="s">
        <v>39</v>
      </c>
      <c r="C65" s="3" t="s">
        <v>5</v>
      </c>
      <c r="D65" s="28">
        <v>62.94</v>
      </c>
      <c r="E65" s="37">
        <v>0.43</v>
      </c>
      <c r="F65" s="38">
        <f t="shared" si="3"/>
        <v>27.064</v>
      </c>
    </row>
    <row r="66" spans="1:6" ht="19.5" x14ac:dyDescent="0.3">
      <c r="A66" s="21">
        <v>4</v>
      </c>
      <c r="B66" s="25" t="s">
        <v>40</v>
      </c>
      <c r="C66" s="3" t="s">
        <v>5</v>
      </c>
      <c r="D66" s="28">
        <v>62.94</v>
      </c>
      <c r="E66" s="37">
        <v>0.33800000000000002</v>
      </c>
      <c r="F66" s="38">
        <f t="shared" si="3"/>
        <v>21.274000000000001</v>
      </c>
    </row>
    <row r="67" spans="1:6" ht="34.5" x14ac:dyDescent="0.3">
      <c r="A67" s="21">
        <v>5</v>
      </c>
      <c r="B67" s="25" t="s">
        <v>37</v>
      </c>
      <c r="C67" s="3" t="s">
        <v>9</v>
      </c>
      <c r="D67" s="28">
        <v>2997</v>
      </c>
      <c r="E67" s="37">
        <v>2.1000000000000001E-2</v>
      </c>
      <c r="F67" s="38">
        <f t="shared" si="3"/>
        <v>62.936999999999998</v>
      </c>
    </row>
    <row r="68" spans="1:6" ht="34.5" x14ac:dyDescent="0.3">
      <c r="A68" s="21">
        <v>6</v>
      </c>
      <c r="B68" s="25" t="s">
        <v>91</v>
      </c>
      <c r="C68" s="3" t="s">
        <v>9</v>
      </c>
      <c r="D68" s="28">
        <v>2997</v>
      </c>
      <c r="E68" s="37">
        <v>0.67</v>
      </c>
      <c r="F68" s="38">
        <f t="shared" si="3"/>
        <v>2007.99</v>
      </c>
    </row>
    <row r="69" spans="1:6" ht="34.5" x14ac:dyDescent="0.3">
      <c r="A69" s="21">
        <v>7</v>
      </c>
      <c r="B69" s="25" t="s">
        <v>41</v>
      </c>
      <c r="C69" s="3" t="s">
        <v>5</v>
      </c>
      <c r="D69" s="28">
        <v>299.7</v>
      </c>
      <c r="E69" s="37">
        <v>0.29099999999999998</v>
      </c>
      <c r="F69" s="38">
        <f t="shared" si="3"/>
        <v>87.212999999999994</v>
      </c>
    </row>
    <row r="70" spans="1:6" x14ac:dyDescent="0.3">
      <c r="A70" s="15"/>
      <c r="B70" s="26" t="s">
        <v>95</v>
      </c>
      <c r="C70" s="16"/>
      <c r="D70" s="17"/>
      <c r="E70" s="18"/>
      <c r="F70" s="41">
        <f>SUM(F63:F69)</f>
        <v>2239.8360000000002</v>
      </c>
    </row>
    <row r="71" spans="1:6" ht="25.5" customHeight="1" x14ac:dyDescent="0.3">
      <c r="A71" s="34"/>
      <c r="B71" s="57" t="s">
        <v>134</v>
      </c>
      <c r="C71" s="63"/>
      <c r="D71" s="64"/>
      <c r="E71" s="35"/>
      <c r="F71" s="36"/>
    </row>
    <row r="72" spans="1:6" ht="51.75" x14ac:dyDescent="0.3">
      <c r="A72" s="21">
        <v>1</v>
      </c>
      <c r="B72" s="25" t="s">
        <v>93</v>
      </c>
      <c r="C72" s="65" t="s">
        <v>26</v>
      </c>
      <c r="D72" s="28">
        <v>24</v>
      </c>
      <c r="E72" s="37">
        <v>22.347999999999999</v>
      </c>
      <c r="F72" s="38">
        <f>ROUND(+E72*D72,3)</f>
        <v>536.35199999999998</v>
      </c>
    </row>
    <row r="73" spans="1:6" x14ac:dyDescent="0.3">
      <c r="A73" s="21">
        <v>2</v>
      </c>
      <c r="B73" s="25" t="s">
        <v>51</v>
      </c>
      <c r="C73" s="65" t="s">
        <v>26</v>
      </c>
      <c r="D73" s="28">
        <v>21</v>
      </c>
      <c r="E73" s="37">
        <v>19.693000000000001</v>
      </c>
      <c r="F73" s="38">
        <f>ROUND(+E73*D73,3)</f>
        <v>413.553</v>
      </c>
    </row>
    <row r="74" spans="1:6" x14ac:dyDescent="0.3">
      <c r="A74" s="21">
        <v>3</v>
      </c>
      <c r="B74" s="25" t="s">
        <v>135</v>
      </c>
      <c r="C74" s="65" t="s">
        <v>26</v>
      </c>
      <c r="D74" s="28">
        <v>3</v>
      </c>
      <c r="E74" s="37">
        <v>22.722000000000001</v>
      </c>
      <c r="F74" s="38">
        <f>ROUND(+E74*D74,3)</f>
        <v>68.165999999999997</v>
      </c>
    </row>
    <row r="75" spans="1:6" ht="54" x14ac:dyDescent="0.3">
      <c r="A75" s="21"/>
      <c r="B75" s="66" t="s">
        <v>94</v>
      </c>
      <c r="C75" s="65"/>
      <c r="D75" s="28"/>
      <c r="E75" s="37"/>
      <c r="F75" s="38"/>
    </row>
    <row r="76" spans="1:6" ht="34.5" x14ac:dyDescent="0.3">
      <c r="A76" s="21">
        <v>4</v>
      </c>
      <c r="B76" s="25" t="s">
        <v>27</v>
      </c>
      <c r="C76" s="65" t="s">
        <v>28</v>
      </c>
      <c r="D76" s="67">
        <v>0.64</v>
      </c>
      <c r="E76" s="37">
        <v>130.65600000000001</v>
      </c>
      <c r="F76" s="38">
        <f>ROUND(+E76*D76,3)</f>
        <v>83.62</v>
      </c>
    </row>
    <row r="77" spans="1:6" ht="34.5" x14ac:dyDescent="0.3">
      <c r="A77" s="21">
        <v>5</v>
      </c>
      <c r="B77" s="25" t="s">
        <v>29</v>
      </c>
      <c r="C77" s="65" t="s">
        <v>28</v>
      </c>
      <c r="D77" s="67">
        <v>0.4</v>
      </c>
      <c r="E77" s="37">
        <v>55.603000000000002</v>
      </c>
      <c r="F77" s="38">
        <f>ROUND(+E77*D77,3)</f>
        <v>22.241</v>
      </c>
    </row>
    <row r="78" spans="1:6" ht="34.5" x14ac:dyDescent="0.3">
      <c r="A78" s="21">
        <v>6</v>
      </c>
      <c r="B78" s="25" t="s">
        <v>52</v>
      </c>
      <c r="C78" s="65" t="s">
        <v>28</v>
      </c>
      <c r="D78" s="67">
        <v>0.8</v>
      </c>
      <c r="E78" s="37">
        <v>105.197</v>
      </c>
      <c r="F78" s="38">
        <f>ROUND(+E78*D78,3)</f>
        <v>84.158000000000001</v>
      </c>
    </row>
    <row r="79" spans="1:6" ht="23.25" customHeight="1" x14ac:dyDescent="0.3">
      <c r="A79" s="15"/>
      <c r="B79" s="26" t="s">
        <v>136</v>
      </c>
      <c r="C79" s="16"/>
      <c r="D79" s="17"/>
      <c r="E79" s="18"/>
      <c r="F79" s="41">
        <f>SUM(F72:F78)</f>
        <v>1208.0899999999997</v>
      </c>
    </row>
    <row r="80" spans="1:6" ht="26.25" customHeight="1" x14ac:dyDescent="0.3">
      <c r="A80" s="21"/>
      <c r="B80" s="4" t="s">
        <v>53</v>
      </c>
      <c r="C80" s="5"/>
      <c r="D80" s="23"/>
      <c r="E80" s="23"/>
      <c r="F80" s="42">
        <f>F23+F35+F57+F61+F70+F79</f>
        <v>145212.79300000001</v>
      </c>
    </row>
    <row r="81" spans="1:6" ht="26.25" customHeight="1" x14ac:dyDescent="0.3">
      <c r="A81" s="21"/>
      <c r="B81" s="54" t="s">
        <v>69</v>
      </c>
      <c r="C81" s="5"/>
      <c r="D81" s="23"/>
      <c r="E81" s="23"/>
      <c r="F81" s="42">
        <f>F80*20/100</f>
        <v>29042.558600000004</v>
      </c>
    </row>
    <row r="82" spans="1:6" ht="26.25" customHeight="1" x14ac:dyDescent="0.3">
      <c r="A82" s="21"/>
      <c r="B82" s="4" t="s">
        <v>53</v>
      </c>
      <c r="C82" s="5"/>
      <c r="D82" s="23"/>
      <c r="E82" s="23"/>
      <c r="F82" s="42">
        <f>F80+F81</f>
        <v>174255.35159999999</v>
      </c>
    </row>
    <row r="84" spans="1:6" x14ac:dyDescent="0.3">
      <c r="A84" s="73" t="s">
        <v>167</v>
      </c>
      <c r="B84" s="74"/>
      <c r="C84" s="74"/>
      <c r="D84" s="74"/>
      <c r="E84" s="74"/>
      <c r="F84" s="74"/>
    </row>
    <row r="85" spans="1:6" x14ac:dyDescent="0.3">
      <c r="A85" s="74"/>
      <c r="B85" s="74"/>
      <c r="C85" s="74"/>
      <c r="D85" s="74"/>
      <c r="E85" s="74"/>
      <c r="F85" s="74"/>
    </row>
    <row r="86" spans="1:6" x14ac:dyDescent="0.3">
      <c r="A86" s="74"/>
      <c r="B86" s="74"/>
      <c r="C86" s="74"/>
      <c r="D86" s="74"/>
      <c r="E86" s="74"/>
      <c r="F86" s="74"/>
    </row>
    <row r="87" spans="1:6" x14ac:dyDescent="0.3">
      <c r="A87" s="74"/>
      <c r="B87" s="74"/>
      <c r="C87" s="74"/>
      <c r="D87" s="74"/>
      <c r="E87" s="74"/>
      <c r="F87" s="74"/>
    </row>
    <row r="88" spans="1:6" x14ac:dyDescent="0.3">
      <c r="A88" s="74"/>
      <c r="B88" s="74"/>
      <c r="C88" s="74"/>
      <c r="D88" s="74"/>
      <c r="E88" s="74"/>
      <c r="F88" s="74"/>
    </row>
    <row r="89" spans="1:6" x14ac:dyDescent="0.3">
      <c r="A89" s="74"/>
      <c r="B89" s="74"/>
      <c r="C89" s="74"/>
      <c r="D89" s="74"/>
      <c r="E89" s="74"/>
      <c r="F89" s="74"/>
    </row>
    <row r="90" spans="1:6" x14ac:dyDescent="0.3">
      <c r="A90" s="74"/>
      <c r="B90" s="74"/>
      <c r="C90" s="74"/>
      <c r="D90" s="74"/>
      <c r="E90" s="74"/>
      <c r="F90" s="74"/>
    </row>
    <row r="91" spans="1:6" x14ac:dyDescent="0.3">
      <c r="A91" s="74"/>
      <c r="B91" s="74"/>
      <c r="C91" s="74"/>
      <c r="D91" s="74"/>
      <c r="E91" s="74"/>
      <c r="F91" s="74"/>
    </row>
    <row r="92" spans="1:6" x14ac:dyDescent="0.3">
      <c r="A92" s="74"/>
      <c r="B92" s="74"/>
      <c r="C92" s="74"/>
      <c r="D92" s="74"/>
      <c r="E92" s="74"/>
      <c r="F92" s="74"/>
    </row>
    <row r="93" spans="1:6" x14ac:dyDescent="0.3">
      <c r="A93" s="74"/>
      <c r="B93" s="74"/>
      <c r="C93" s="74"/>
      <c r="D93" s="74"/>
      <c r="E93" s="74"/>
      <c r="F93" s="74"/>
    </row>
    <row r="94" spans="1:6" x14ac:dyDescent="0.3">
      <c r="A94" s="74"/>
      <c r="B94" s="74"/>
      <c r="C94" s="74"/>
      <c r="D94" s="74"/>
      <c r="E94" s="74"/>
      <c r="F94" s="74"/>
    </row>
  </sheetData>
  <mergeCells count="3">
    <mergeCell ref="A2:F2"/>
    <mergeCell ref="A3:F3"/>
    <mergeCell ref="A84:F94"/>
  </mergeCells>
  <pageMargins left="0.78740157480314965" right="0.27559055118110237" top="0.62992125984251968" bottom="0.62992125984251968" header="0.27559055118110237" footer="0.27559055118110237"/>
  <pageSetup paperSize="9" scale="69" orientation="portrait" r:id="rId1"/>
  <headerFooter alignWithMargins="0">
    <oddFooter>&amp;R&amp;"Sylfaen,Обычный"&amp;9
Աշխատանքային ծավալներ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G98"/>
  <sheetViews>
    <sheetView view="pageBreakPreview" topLeftCell="A70" zoomScale="85" zoomScaleNormal="100" zoomScaleSheetLayoutView="85" workbookViewId="0">
      <selection activeCell="D82" sqref="D82"/>
    </sheetView>
  </sheetViews>
  <sheetFormatPr defaultRowHeight="17.25" x14ac:dyDescent="0.3"/>
  <cols>
    <col min="1" max="1" width="4.5703125" style="20" customWidth="1"/>
    <col min="2" max="2" width="57.85546875" style="20" customWidth="1"/>
    <col min="3" max="3" width="7.7109375" style="19" customWidth="1"/>
    <col min="4" max="4" width="12.42578125" style="19" customWidth="1"/>
    <col min="5" max="5" width="10.28515625" style="20" customWidth="1"/>
    <col min="6" max="6" width="19.5703125" style="31" customWidth="1"/>
    <col min="7" max="7" width="12.85546875" style="20" bestFit="1" customWidth="1"/>
    <col min="8" max="8" width="13" style="20" bestFit="1" customWidth="1"/>
    <col min="9" max="9" width="12.28515625" style="20" customWidth="1"/>
    <col min="10"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9.5703125" style="20" customWidth="1"/>
    <col min="262" max="262" width="11" style="20" customWidth="1"/>
    <col min="263" max="263" width="12.85546875" style="20" bestFit="1" customWidth="1"/>
    <col min="264" max="264" width="13" style="20" bestFit="1" customWidth="1"/>
    <col min="265" max="265" width="12.28515625" style="20" customWidth="1"/>
    <col min="266"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9.5703125" style="20" customWidth="1"/>
    <col min="518" max="518" width="11" style="20" customWidth="1"/>
    <col min="519" max="519" width="12.85546875" style="20" bestFit="1" customWidth="1"/>
    <col min="520" max="520" width="13" style="20" bestFit="1" customWidth="1"/>
    <col min="521" max="521" width="12.28515625" style="20" customWidth="1"/>
    <col min="522"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9.5703125" style="20" customWidth="1"/>
    <col min="774" max="774" width="11" style="20" customWidth="1"/>
    <col min="775" max="775" width="12.85546875" style="20" bestFit="1" customWidth="1"/>
    <col min="776" max="776" width="13" style="20" bestFit="1" customWidth="1"/>
    <col min="777" max="777" width="12.28515625" style="20" customWidth="1"/>
    <col min="778"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9.5703125" style="20" customWidth="1"/>
    <col min="1030" max="1030" width="11" style="20" customWidth="1"/>
    <col min="1031" max="1031" width="12.85546875" style="20" bestFit="1" customWidth="1"/>
    <col min="1032" max="1032" width="13" style="20" bestFit="1" customWidth="1"/>
    <col min="1033" max="1033" width="12.28515625" style="20" customWidth="1"/>
    <col min="1034"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9.5703125" style="20" customWidth="1"/>
    <col min="1286" max="1286" width="11" style="20" customWidth="1"/>
    <col min="1287" max="1287" width="12.85546875" style="20" bestFit="1" customWidth="1"/>
    <col min="1288" max="1288" width="13" style="20" bestFit="1" customWidth="1"/>
    <col min="1289" max="1289" width="12.28515625" style="20" customWidth="1"/>
    <col min="1290"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9.5703125" style="20" customWidth="1"/>
    <col min="1542" max="1542" width="11" style="20" customWidth="1"/>
    <col min="1543" max="1543" width="12.85546875" style="20" bestFit="1" customWidth="1"/>
    <col min="1544" max="1544" width="13" style="20" bestFit="1" customWidth="1"/>
    <col min="1545" max="1545" width="12.28515625" style="20" customWidth="1"/>
    <col min="1546"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9.5703125" style="20" customWidth="1"/>
    <col min="1798" max="1798" width="11" style="20" customWidth="1"/>
    <col min="1799" max="1799" width="12.85546875" style="20" bestFit="1" customWidth="1"/>
    <col min="1800" max="1800" width="13" style="20" bestFit="1" customWidth="1"/>
    <col min="1801" max="1801" width="12.28515625" style="20" customWidth="1"/>
    <col min="1802"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9.5703125" style="20" customWidth="1"/>
    <col min="2054" max="2054" width="11" style="20" customWidth="1"/>
    <col min="2055" max="2055" width="12.85546875" style="20" bestFit="1" customWidth="1"/>
    <col min="2056" max="2056" width="13" style="20" bestFit="1" customWidth="1"/>
    <col min="2057" max="2057" width="12.28515625" style="20" customWidth="1"/>
    <col min="2058"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9.5703125" style="20" customWidth="1"/>
    <col min="2310" max="2310" width="11" style="20" customWidth="1"/>
    <col min="2311" max="2311" width="12.85546875" style="20" bestFit="1" customWidth="1"/>
    <col min="2312" max="2312" width="13" style="20" bestFit="1" customWidth="1"/>
    <col min="2313" max="2313" width="12.28515625" style="20" customWidth="1"/>
    <col min="2314"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9.5703125" style="20" customWidth="1"/>
    <col min="2566" max="2566" width="11" style="20" customWidth="1"/>
    <col min="2567" max="2567" width="12.85546875" style="20" bestFit="1" customWidth="1"/>
    <col min="2568" max="2568" width="13" style="20" bestFit="1" customWidth="1"/>
    <col min="2569" max="2569" width="12.28515625" style="20" customWidth="1"/>
    <col min="2570"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9.5703125" style="20" customWidth="1"/>
    <col min="2822" max="2822" width="11" style="20" customWidth="1"/>
    <col min="2823" max="2823" width="12.85546875" style="20" bestFit="1" customWidth="1"/>
    <col min="2824" max="2824" width="13" style="20" bestFit="1" customWidth="1"/>
    <col min="2825" max="2825" width="12.28515625" style="20" customWidth="1"/>
    <col min="2826"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9.5703125" style="20" customWidth="1"/>
    <col min="3078" max="3078" width="11" style="20" customWidth="1"/>
    <col min="3079" max="3079" width="12.85546875" style="20" bestFit="1" customWidth="1"/>
    <col min="3080" max="3080" width="13" style="20" bestFit="1" customWidth="1"/>
    <col min="3081" max="3081" width="12.28515625" style="20" customWidth="1"/>
    <col min="3082"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9.5703125" style="20" customWidth="1"/>
    <col min="3334" max="3334" width="11" style="20" customWidth="1"/>
    <col min="3335" max="3335" width="12.85546875" style="20" bestFit="1" customWidth="1"/>
    <col min="3336" max="3336" width="13" style="20" bestFit="1" customWidth="1"/>
    <col min="3337" max="3337" width="12.28515625" style="20" customWidth="1"/>
    <col min="3338"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9.5703125" style="20" customWidth="1"/>
    <col min="3590" max="3590" width="11" style="20" customWidth="1"/>
    <col min="3591" max="3591" width="12.85546875" style="20" bestFit="1" customWidth="1"/>
    <col min="3592" max="3592" width="13" style="20" bestFit="1" customWidth="1"/>
    <col min="3593" max="3593" width="12.28515625" style="20" customWidth="1"/>
    <col min="3594"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9.5703125" style="20" customWidth="1"/>
    <col min="3846" max="3846" width="11" style="20" customWidth="1"/>
    <col min="3847" max="3847" width="12.85546875" style="20" bestFit="1" customWidth="1"/>
    <col min="3848" max="3848" width="13" style="20" bestFit="1" customWidth="1"/>
    <col min="3849" max="3849" width="12.28515625" style="20" customWidth="1"/>
    <col min="3850"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9.5703125" style="20" customWidth="1"/>
    <col min="4102" max="4102" width="11" style="20" customWidth="1"/>
    <col min="4103" max="4103" width="12.85546875" style="20" bestFit="1" customWidth="1"/>
    <col min="4104" max="4104" width="13" style="20" bestFit="1" customWidth="1"/>
    <col min="4105" max="4105" width="12.28515625" style="20" customWidth="1"/>
    <col min="4106"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9.5703125" style="20" customWidth="1"/>
    <col min="4358" max="4358" width="11" style="20" customWidth="1"/>
    <col min="4359" max="4359" width="12.85546875" style="20" bestFit="1" customWidth="1"/>
    <col min="4360" max="4360" width="13" style="20" bestFit="1" customWidth="1"/>
    <col min="4361" max="4361" width="12.28515625" style="20" customWidth="1"/>
    <col min="4362"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9.5703125" style="20" customWidth="1"/>
    <col min="4614" max="4614" width="11" style="20" customWidth="1"/>
    <col min="4615" max="4615" width="12.85546875" style="20" bestFit="1" customWidth="1"/>
    <col min="4616" max="4616" width="13" style="20" bestFit="1" customWidth="1"/>
    <col min="4617" max="4617" width="12.28515625" style="20" customWidth="1"/>
    <col min="4618"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9.5703125" style="20" customWidth="1"/>
    <col min="4870" max="4870" width="11" style="20" customWidth="1"/>
    <col min="4871" max="4871" width="12.85546875" style="20" bestFit="1" customWidth="1"/>
    <col min="4872" max="4872" width="13" style="20" bestFit="1" customWidth="1"/>
    <col min="4873" max="4873" width="12.28515625" style="20" customWidth="1"/>
    <col min="4874"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9.5703125" style="20" customWidth="1"/>
    <col min="5126" max="5126" width="11" style="20" customWidth="1"/>
    <col min="5127" max="5127" width="12.85546875" style="20" bestFit="1" customWidth="1"/>
    <col min="5128" max="5128" width="13" style="20" bestFit="1" customWidth="1"/>
    <col min="5129" max="5129" width="12.28515625" style="20" customWidth="1"/>
    <col min="5130"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9.5703125" style="20" customWidth="1"/>
    <col min="5382" max="5382" width="11" style="20" customWidth="1"/>
    <col min="5383" max="5383" width="12.85546875" style="20" bestFit="1" customWidth="1"/>
    <col min="5384" max="5384" width="13" style="20" bestFit="1" customWidth="1"/>
    <col min="5385" max="5385" width="12.28515625" style="20" customWidth="1"/>
    <col min="5386"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9.5703125" style="20" customWidth="1"/>
    <col min="5638" max="5638" width="11" style="20" customWidth="1"/>
    <col min="5639" max="5639" width="12.85546875" style="20" bestFit="1" customWidth="1"/>
    <col min="5640" max="5640" width="13" style="20" bestFit="1" customWidth="1"/>
    <col min="5641" max="5641" width="12.28515625" style="20" customWidth="1"/>
    <col min="5642"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9.5703125" style="20" customWidth="1"/>
    <col min="5894" max="5894" width="11" style="20" customWidth="1"/>
    <col min="5895" max="5895" width="12.85546875" style="20" bestFit="1" customWidth="1"/>
    <col min="5896" max="5896" width="13" style="20" bestFit="1" customWidth="1"/>
    <col min="5897" max="5897" width="12.28515625" style="20" customWidth="1"/>
    <col min="5898"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9.5703125" style="20" customWidth="1"/>
    <col min="6150" max="6150" width="11" style="20" customWidth="1"/>
    <col min="6151" max="6151" width="12.85546875" style="20" bestFit="1" customWidth="1"/>
    <col min="6152" max="6152" width="13" style="20" bestFit="1" customWidth="1"/>
    <col min="6153" max="6153" width="12.28515625" style="20" customWidth="1"/>
    <col min="6154"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9.5703125" style="20" customWidth="1"/>
    <col min="6406" max="6406" width="11" style="20" customWidth="1"/>
    <col min="6407" max="6407" width="12.85546875" style="20" bestFit="1" customWidth="1"/>
    <col min="6408" max="6408" width="13" style="20" bestFit="1" customWidth="1"/>
    <col min="6409" max="6409" width="12.28515625" style="20" customWidth="1"/>
    <col min="6410"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9.5703125" style="20" customWidth="1"/>
    <col min="6662" max="6662" width="11" style="20" customWidth="1"/>
    <col min="6663" max="6663" width="12.85546875" style="20" bestFit="1" customWidth="1"/>
    <col min="6664" max="6664" width="13" style="20" bestFit="1" customWidth="1"/>
    <col min="6665" max="6665" width="12.28515625" style="20" customWidth="1"/>
    <col min="6666"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9.5703125" style="20" customWidth="1"/>
    <col min="6918" max="6918" width="11" style="20" customWidth="1"/>
    <col min="6919" max="6919" width="12.85546875" style="20" bestFit="1" customWidth="1"/>
    <col min="6920" max="6920" width="13" style="20" bestFit="1" customWidth="1"/>
    <col min="6921" max="6921" width="12.28515625" style="20" customWidth="1"/>
    <col min="6922"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9.5703125" style="20" customWidth="1"/>
    <col min="7174" max="7174" width="11" style="20" customWidth="1"/>
    <col min="7175" max="7175" width="12.85546875" style="20" bestFit="1" customWidth="1"/>
    <col min="7176" max="7176" width="13" style="20" bestFit="1" customWidth="1"/>
    <col min="7177" max="7177" width="12.28515625" style="20" customWidth="1"/>
    <col min="7178"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9.5703125" style="20" customWidth="1"/>
    <col min="7430" max="7430" width="11" style="20" customWidth="1"/>
    <col min="7431" max="7431" width="12.85546875" style="20" bestFit="1" customWidth="1"/>
    <col min="7432" max="7432" width="13" style="20" bestFit="1" customWidth="1"/>
    <col min="7433" max="7433" width="12.28515625" style="20" customWidth="1"/>
    <col min="7434"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9.5703125" style="20" customWidth="1"/>
    <col min="7686" max="7686" width="11" style="20" customWidth="1"/>
    <col min="7687" max="7687" width="12.85546875" style="20" bestFit="1" customWidth="1"/>
    <col min="7688" max="7688" width="13" style="20" bestFit="1" customWidth="1"/>
    <col min="7689" max="7689" width="12.28515625" style="20" customWidth="1"/>
    <col min="7690"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9.5703125" style="20" customWidth="1"/>
    <col min="7942" max="7942" width="11" style="20" customWidth="1"/>
    <col min="7943" max="7943" width="12.85546875" style="20" bestFit="1" customWidth="1"/>
    <col min="7944" max="7944" width="13" style="20" bestFit="1" customWidth="1"/>
    <col min="7945" max="7945" width="12.28515625" style="20" customWidth="1"/>
    <col min="7946"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9.5703125" style="20" customWidth="1"/>
    <col min="8198" max="8198" width="11" style="20" customWidth="1"/>
    <col min="8199" max="8199" width="12.85546875" style="20" bestFit="1" customWidth="1"/>
    <col min="8200" max="8200" width="13" style="20" bestFit="1" customWidth="1"/>
    <col min="8201" max="8201" width="12.28515625" style="20" customWidth="1"/>
    <col min="8202"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9.5703125" style="20" customWidth="1"/>
    <col min="8454" max="8454" width="11" style="20" customWidth="1"/>
    <col min="8455" max="8455" width="12.85546875" style="20" bestFit="1" customWidth="1"/>
    <col min="8456" max="8456" width="13" style="20" bestFit="1" customWidth="1"/>
    <col min="8457" max="8457" width="12.28515625" style="20" customWidth="1"/>
    <col min="8458"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9.5703125" style="20" customWidth="1"/>
    <col min="8710" max="8710" width="11" style="20" customWidth="1"/>
    <col min="8711" max="8711" width="12.85546875" style="20" bestFit="1" customWidth="1"/>
    <col min="8712" max="8712" width="13" style="20" bestFit="1" customWidth="1"/>
    <col min="8713" max="8713" width="12.28515625" style="20" customWidth="1"/>
    <col min="8714"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9.5703125" style="20" customWidth="1"/>
    <col min="8966" max="8966" width="11" style="20" customWidth="1"/>
    <col min="8967" max="8967" width="12.85546875" style="20" bestFit="1" customWidth="1"/>
    <col min="8968" max="8968" width="13" style="20" bestFit="1" customWidth="1"/>
    <col min="8969" max="8969" width="12.28515625" style="20" customWidth="1"/>
    <col min="8970"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9.5703125" style="20" customWidth="1"/>
    <col min="9222" max="9222" width="11" style="20" customWidth="1"/>
    <col min="9223" max="9223" width="12.85546875" style="20" bestFit="1" customWidth="1"/>
    <col min="9224" max="9224" width="13" style="20" bestFit="1" customWidth="1"/>
    <col min="9225" max="9225" width="12.28515625" style="20" customWidth="1"/>
    <col min="9226"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9.5703125" style="20" customWidth="1"/>
    <col min="9478" max="9478" width="11" style="20" customWidth="1"/>
    <col min="9479" max="9479" width="12.85546875" style="20" bestFit="1" customWidth="1"/>
    <col min="9480" max="9480" width="13" style="20" bestFit="1" customWidth="1"/>
    <col min="9481" max="9481" width="12.28515625" style="20" customWidth="1"/>
    <col min="9482"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9.5703125" style="20" customWidth="1"/>
    <col min="9734" max="9734" width="11" style="20" customWidth="1"/>
    <col min="9735" max="9735" width="12.85546875" style="20" bestFit="1" customWidth="1"/>
    <col min="9736" max="9736" width="13" style="20" bestFit="1" customWidth="1"/>
    <col min="9737" max="9737" width="12.28515625" style="20" customWidth="1"/>
    <col min="9738"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9.5703125" style="20" customWidth="1"/>
    <col min="9990" max="9990" width="11" style="20" customWidth="1"/>
    <col min="9991" max="9991" width="12.85546875" style="20" bestFit="1" customWidth="1"/>
    <col min="9992" max="9992" width="13" style="20" bestFit="1" customWidth="1"/>
    <col min="9993" max="9993" width="12.28515625" style="20" customWidth="1"/>
    <col min="9994"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9.57031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9.57031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9.5703125" style="20" customWidth="1"/>
    <col min="10758" max="10758" width="11" style="20" customWidth="1"/>
    <col min="10759" max="10759" width="12.85546875" style="20" bestFit="1" customWidth="1"/>
    <col min="10760" max="10760" width="13" style="20" bestFit="1" customWidth="1"/>
    <col min="10761" max="10761" width="12.28515625" style="20" customWidth="1"/>
    <col min="10762"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9.57031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9.57031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9.57031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9.5703125" style="20" customWidth="1"/>
    <col min="11782" max="11782" width="11" style="20" customWidth="1"/>
    <col min="11783" max="11783" width="12.85546875" style="20" bestFit="1" customWidth="1"/>
    <col min="11784" max="11784" width="13" style="20" bestFit="1" customWidth="1"/>
    <col min="11785" max="11785" width="12.28515625" style="20" customWidth="1"/>
    <col min="11786"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9.57031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9.57031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9.57031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9.5703125" style="20" customWidth="1"/>
    <col min="12806" max="12806" width="11" style="20" customWidth="1"/>
    <col min="12807" max="12807" width="12.85546875" style="20" bestFit="1" customWidth="1"/>
    <col min="12808" max="12808" width="13" style="20" bestFit="1" customWidth="1"/>
    <col min="12809" max="12809" width="12.28515625" style="20" customWidth="1"/>
    <col min="12810"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9.57031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9.57031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9.57031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9.5703125" style="20" customWidth="1"/>
    <col min="13830" max="13830" width="11" style="20" customWidth="1"/>
    <col min="13831" max="13831" width="12.85546875" style="20" bestFit="1" customWidth="1"/>
    <col min="13832" max="13832" width="13" style="20" bestFit="1" customWidth="1"/>
    <col min="13833" max="13833" width="12.28515625" style="20" customWidth="1"/>
    <col min="13834"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9.57031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9.57031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9.57031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9.5703125" style="20" customWidth="1"/>
    <col min="14854" max="14854" width="11" style="20" customWidth="1"/>
    <col min="14855" max="14855" width="12.85546875" style="20" bestFit="1" customWidth="1"/>
    <col min="14856" max="14856" width="13" style="20" bestFit="1" customWidth="1"/>
    <col min="14857" max="14857" width="12.28515625" style="20" customWidth="1"/>
    <col min="14858"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9.57031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9.57031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9.57031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9.5703125" style="20" customWidth="1"/>
    <col min="15878" max="15878" width="11" style="20" customWidth="1"/>
    <col min="15879" max="15879" width="12.85546875" style="20" bestFit="1" customWidth="1"/>
    <col min="15880" max="15880" width="13" style="20" bestFit="1" customWidth="1"/>
    <col min="15881" max="15881" width="12.28515625" style="20" customWidth="1"/>
    <col min="15882"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9.57031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384" width="9.140625" style="20"/>
  </cols>
  <sheetData>
    <row r="2" spans="1:7" s="19" customFormat="1" ht="92.25" customHeight="1" x14ac:dyDescent="0.25">
      <c r="A2" s="71" t="s">
        <v>161</v>
      </c>
      <c r="B2" s="71"/>
      <c r="C2" s="71"/>
      <c r="D2" s="71"/>
      <c r="E2" s="71"/>
      <c r="F2" s="71"/>
    </row>
    <row r="3" spans="1:7" s="19" customFormat="1" ht="36.75" customHeight="1" x14ac:dyDescent="0.25">
      <c r="A3" s="72" t="s">
        <v>0</v>
      </c>
      <c r="B3" s="72"/>
      <c r="C3" s="72"/>
      <c r="D3" s="72"/>
      <c r="E3" s="72"/>
      <c r="F3" s="72"/>
    </row>
    <row r="4" spans="1:7" ht="34.5" x14ac:dyDescent="0.3">
      <c r="A4" s="1" t="s">
        <v>1</v>
      </c>
      <c r="B4" s="1" t="s">
        <v>70</v>
      </c>
      <c r="C4" s="1" t="s">
        <v>2</v>
      </c>
      <c r="D4" s="1" t="s">
        <v>3</v>
      </c>
      <c r="E4" s="1" t="s">
        <v>35</v>
      </c>
      <c r="F4" s="6" t="s">
        <v>36</v>
      </c>
    </row>
    <row r="5" spans="1:7" s="19" customFormat="1" x14ac:dyDescent="0.25">
      <c r="A5" s="21">
        <v>1</v>
      </c>
      <c r="B5" s="21">
        <v>2</v>
      </c>
      <c r="C5" s="21">
        <v>3</v>
      </c>
      <c r="D5" s="21">
        <v>4</v>
      </c>
      <c r="E5" s="21">
        <v>5</v>
      </c>
      <c r="F5" s="21">
        <v>6</v>
      </c>
    </row>
    <row r="6" spans="1:7" s="19" customFormat="1" ht="33.75" customHeight="1" x14ac:dyDescent="0.25">
      <c r="A6" s="34"/>
      <c r="B6" s="57" t="s">
        <v>45</v>
      </c>
      <c r="C6" s="58"/>
      <c r="D6" s="58"/>
      <c r="E6" s="35"/>
      <c r="F6" s="36"/>
      <c r="G6" s="24"/>
    </row>
    <row r="7" spans="1:7" s="19" customFormat="1" x14ac:dyDescent="0.25">
      <c r="A7" s="21"/>
      <c r="B7" s="2" t="s">
        <v>4</v>
      </c>
      <c r="C7" s="22"/>
      <c r="D7" s="22"/>
      <c r="E7" s="23"/>
      <c r="F7" s="29"/>
      <c r="G7" s="24"/>
    </row>
    <row r="8" spans="1:7" s="19" customFormat="1" ht="51.75" x14ac:dyDescent="0.25">
      <c r="A8" s="21">
        <v>1</v>
      </c>
      <c r="B8" s="25" t="s">
        <v>163</v>
      </c>
      <c r="C8" s="46" t="s">
        <v>5</v>
      </c>
      <c r="D8" s="28">
        <v>1517.355</v>
      </c>
      <c r="E8" s="37">
        <v>0.74</v>
      </c>
      <c r="F8" s="38">
        <v>1122.8430000000001</v>
      </c>
      <c r="G8" s="24"/>
    </row>
    <row r="9" spans="1:7" s="19" customFormat="1" ht="19.5" x14ac:dyDescent="0.25">
      <c r="A9" s="21">
        <v>2</v>
      </c>
      <c r="B9" s="25" t="s">
        <v>6</v>
      </c>
      <c r="C9" s="46" t="s">
        <v>5</v>
      </c>
      <c r="D9" s="28">
        <v>168.59500000000003</v>
      </c>
      <c r="E9" s="37">
        <v>5.21</v>
      </c>
      <c r="F9" s="38">
        <v>878.38</v>
      </c>
      <c r="G9" s="24"/>
    </row>
    <row r="10" spans="1:7" s="19" customFormat="1" x14ac:dyDescent="0.25">
      <c r="A10" s="21">
        <v>3</v>
      </c>
      <c r="B10" s="25" t="s">
        <v>77</v>
      </c>
      <c r="C10" s="3" t="s">
        <v>7</v>
      </c>
      <c r="D10" s="28">
        <v>3371.9</v>
      </c>
      <c r="E10" s="37">
        <v>0.32500000000000001</v>
      </c>
      <c r="F10" s="38">
        <v>1095.8679999999999</v>
      </c>
      <c r="G10" s="24"/>
    </row>
    <row r="11" spans="1:7" s="19" customFormat="1" ht="51.75" x14ac:dyDescent="0.25">
      <c r="A11" s="21">
        <v>4</v>
      </c>
      <c r="B11" s="25" t="s">
        <v>164</v>
      </c>
      <c r="C11" s="46" t="s">
        <v>5</v>
      </c>
      <c r="D11" s="28">
        <v>20.27</v>
      </c>
      <c r="E11" s="37">
        <v>0.74</v>
      </c>
      <c r="F11" s="38">
        <v>15</v>
      </c>
      <c r="G11" s="24"/>
    </row>
    <row r="12" spans="1:7" s="19" customFormat="1" x14ac:dyDescent="0.25">
      <c r="A12" s="21">
        <v>5</v>
      </c>
      <c r="B12" s="25" t="s">
        <v>46</v>
      </c>
      <c r="C12" s="46" t="s">
        <v>7</v>
      </c>
      <c r="D12" s="28">
        <v>40.54</v>
      </c>
      <c r="E12" s="37">
        <v>0.22500000000000001</v>
      </c>
      <c r="F12" s="38">
        <v>9.1219999999999999</v>
      </c>
      <c r="G12" s="24"/>
    </row>
    <row r="13" spans="1:7" s="19" customFormat="1" ht="19.5" x14ac:dyDescent="0.25">
      <c r="A13" s="21">
        <v>6</v>
      </c>
      <c r="B13" s="25" t="s">
        <v>8</v>
      </c>
      <c r="C13" s="46" t="s">
        <v>5</v>
      </c>
      <c r="D13" s="28">
        <v>1685.95</v>
      </c>
      <c r="E13" s="37">
        <v>6.7000000000000004E-2</v>
      </c>
      <c r="F13" s="38">
        <v>112.959</v>
      </c>
      <c r="G13" s="24"/>
    </row>
    <row r="14" spans="1:7" s="19" customFormat="1" ht="19.5" x14ac:dyDescent="0.25">
      <c r="A14" s="21">
        <v>7</v>
      </c>
      <c r="B14" s="25" t="s">
        <v>37</v>
      </c>
      <c r="C14" s="46" t="s">
        <v>9</v>
      </c>
      <c r="D14" s="28">
        <v>5279</v>
      </c>
      <c r="E14" s="37">
        <v>2.1000000000000001E-2</v>
      </c>
      <c r="F14" s="38">
        <v>110.85899999999999</v>
      </c>
      <c r="G14" s="24"/>
    </row>
    <row r="15" spans="1:7" s="19" customFormat="1" ht="34.5" x14ac:dyDescent="0.25">
      <c r="A15" s="21">
        <v>8</v>
      </c>
      <c r="B15" s="25" t="s">
        <v>10</v>
      </c>
      <c r="C15" s="46" t="s">
        <v>5</v>
      </c>
      <c r="D15" s="28">
        <v>527.9</v>
      </c>
      <c r="E15" s="37">
        <v>0.33800000000000002</v>
      </c>
      <c r="F15" s="38">
        <v>178.43</v>
      </c>
      <c r="G15" s="24"/>
    </row>
    <row r="16" spans="1:7" s="19" customFormat="1" hidden="1" x14ac:dyDescent="0.25">
      <c r="A16" s="21"/>
      <c r="B16" s="2" t="s">
        <v>66</v>
      </c>
      <c r="C16" s="3"/>
      <c r="D16" s="28"/>
      <c r="E16" s="37"/>
      <c r="F16" s="38"/>
      <c r="G16" s="24"/>
    </row>
    <row r="17" spans="1:7" s="19" customFormat="1" ht="51.75" hidden="1" x14ac:dyDescent="0.25">
      <c r="A17" s="21">
        <v>1</v>
      </c>
      <c r="B17" s="25" t="s">
        <v>121</v>
      </c>
      <c r="C17" s="46" t="s">
        <v>5</v>
      </c>
      <c r="D17" s="28">
        <v>0</v>
      </c>
      <c r="E17" s="37">
        <v>0.83</v>
      </c>
      <c r="F17" s="38">
        <v>0</v>
      </c>
      <c r="G17" s="24"/>
    </row>
    <row r="18" spans="1:7" s="19" customFormat="1" ht="19.5" hidden="1" x14ac:dyDescent="0.25">
      <c r="A18" s="21">
        <v>2</v>
      </c>
      <c r="B18" s="25" t="s">
        <v>6</v>
      </c>
      <c r="C18" s="46" t="s">
        <v>5</v>
      </c>
      <c r="D18" s="28">
        <v>0</v>
      </c>
      <c r="E18" s="37">
        <v>5.21</v>
      </c>
      <c r="F18" s="38">
        <v>0</v>
      </c>
      <c r="G18" s="24"/>
    </row>
    <row r="19" spans="1:7" s="19" customFormat="1" hidden="1" x14ac:dyDescent="0.25">
      <c r="A19" s="21">
        <v>3</v>
      </c>
      <c r="B19" s="25" t="s">
        <v>77</v>
      </c>
      <c r="C19" s="46" t="s">
        <v>7</v>
      </c>
      <c r="D19" s="28">
        <v>0</v>
      </c>
      <c r="E19" s="37">
        <v>0.32500000000000001</v>
      </c>
      <c r="F19" s="38">
        <v>0</v>
      </c>
      <c r="G19" s="24"/>
    </row>
    <row r="20" spans="1:7" s="19" customFormat="1" ht="19.5" hidden="1" x14ac:dyDescent="0.25">
      <c r="A20" s="21">
        <v>4</v>
      </c>
      <c r="B20" s="25" t="s">
        <v>8</v>
      </c>
      <c r="C20" s="46" t="s">
        <v>5</v>
      </c>
      <c r="D20" s="28">
        <v>0</v>
      </c>
      <c r="E20" s="37">
        <v>6.7000000000000004E-2</v>
      </c>
      <c r="F20" s="38">
        <v>0</v>
      </c>
      <c r="G20" s="24"/>
    </row>
    <row r="21" spans="1:7" s="19" customFormat="1" ht="19.5" hidden="1" x14ac:dyDescent="0.25">
      <c r="A21" s="21">
        <v>5</v>
      </c>
      <c r="B21" s="25" t="s">
        <v>37</v>
      </c>
      <c r="C21" s="46" t="s">
        <v>9</v>
      </c>
      <c r="D21" s="28">
        <v>0</v>
      </c>
      <c r="E21" s="37">
        <v>2.1000000000000001E-2</v>
      </c>
      <c r="F21" s="38">
        <v>0</v>
      </c>
      <c r="G21" s="24"/>
    </row>
    <row r="22" spans="1:7" s="19" customFormat="1" ht="34.5" hidden="1" x14ac:dyDescent="0.25">
      <c r="A22" s="21">
        <v>6</v>
      </c>
      <c r="B22" s="25" t="s">
        <v>10</v>
      </c>
      <c r="C22" s="46" t="s">
        <v>5</v>
      </c>
      <c r="D22" s="28">
        <v>0</v>
      </c>
      <c r="E22" s="37">
        <v>0.33800000000000002</v>
      </c>
      <c r="F22" s="38">
        <v>0</v>
      </c>
      <c r="G22" s="24"/>
    </row>
    <row r="23" spans="1:7" s="60" customFormat="1" ht="27" customHeight="1" x14ac:dyDescent="0.25">
      <c r="A23" s="15"/>
      <c r="B23" s="26" t="s">
        <v>78</v>
      </c>
      <c r="C23" s="16"/>
      <c r="D23" s="17"/>
      <c r="E23" s="18"/>
      <c r="F23" s="41">
        <v>3523.4609999999993</v>
      </c>
    </row>
    <row r="24" spans="1:7" s="19" customFormat="1" ht="36" customHeight="1" x14ac:dyDescent="0.25">
      <c r="A24" s="34"/>
      <c r="B24" s="57" t="s">
        <v>11</v>
      </c>
      <c r="C24" s="40"/>
      <c r="D24" s="61"/>
      <c r="E24" s="59"/>
      <c r="F24" s="62"/>
      <c r="G24" s="24"/>
    </row>
    <row r="25" spans="1:7" s="19" customFormat="1" x14ac:dyDescent="0.25">
      <c r="A25" s="21"/>
      <c r="B25" s="39" t="s">
        <v>47</v>
      </c>
      <c r="C25" s="22"/>
      <c r="D25" s="30"/>
      <c r="E25" s="23"/>
      <c r="F25" s="29"/>
      <c r="G25" s="24"/>
    </row>
    <row r="26" spans="1:7" s="19" customFormat="1" ht="34.5" x14ac:dyDescent="0.25">
      <c r="A26" s="21">
        <v>1</v>
      </c>
      <c r="B26" s="45" t="s">
        <v>75</v>
      </c>
      <c r="C26" s="46" t="s">
        <v>5</v>
      </c>
      <c r="D26" s="23">
        <v>633.48</v>
      </c>
      <c r="E26" s="37">
        <v>9.5269999999999992</v>
      </c>
      <c r="F26" s="38">
        <v>6035.1639999999998</v>
      </c>
      <c r="G26" s="24"/>
    </row>
    <row r="27" spans="1:7" s="19" customFormat="1" ht="34.5" x14ac:dyDescent="0.25">
      <c r="A27" s="21">
        <v>2</v>
      </c>
      <c r="B27" s="45" t="s">
        <v>109</v>
      </c>
      <c r="C27" s="46" t="s">
        <v>9</v>
      </c>
      <c r="D27" s="23">
        <v>5279</v>
      </c>
      <c r="E27" s="37">
        <v>1.8049999999999999</v>
      </c>
      <c r="F27" s="38">
        <v>9528.5949999999993</v>
      </c>
      <c r="G27" s="24"/>
    </row>
    <row r="28" spans="1:7" s="19" customFormat="1" x14ac:dyDescent="0.25">
      <c r="A28" s="21">
        <v>3</v>
      </c>
      <c r="B28" s="45" t="s">
        <v>79</v>
      </c>
      <c r="C28" s="46" t="s">
        <v>7</v>
      </c>
      <c r="D28" s="37">
        <v>21.749479999999998</v>
      </c>
      <c r="E28" s="37">
        <v>267.67899999999997</v>
      </c>
      <c r="F28" s="38">
        <v>5821.8789999999999</v>
      </c>
      <c r="G28" s="24"/>
    </row>
    <row r="29" spans="1:7" s="19" customFormat="1" ht="34.5" x14ac:dyDescent="0.25">
      <c r="A29" s="21">
        <v>4</v>
      </c>
      <c r="B29" s="45" t="s">
        <v>74</v>
      </c>
      <c r="C29" s="46" t="s">
        <v>9</v>
      </c>
      <c r="D29" s="23">
        <v>5279</v>
      </c>
      <c r="E29" s="37">
        <v>5.2080000000000002</v>
      </c>
      <c r="F29" s="38">
        <v>27493.031999999999</v>
      </c>
      <c r="G29" s="24"/>
    </row>
    <row r="30" spans="1:7" s="19" customFormat="1" hidden="1" x14ac:dyDescent="0.25">
      <c r="A30" s="21"/>
      <c r="B30" s="39" t="s">
        <v>66</v>
      </c>
      <c r="C30" s="46"/>
      <c r="D30" s="23"/>
      <c r="E30" s="23"/>
      <c r="F30" s="29"/>
      <c r="G30" s="24"/>
    </row>
    <row r="31" spans="1:7" s="19" customFormat="1" ht="34.5" hidden="1" x14ac:dyDescent="0.25">
      <c r="A31" s="21">
        <v>1</v>
      </c>
      <c r="B31" s="45" t="s">
        <v>80</v>
      </c>
      <c r="C31" s="46" t="s">
        <v>5</v>
      </c>
      <c r="D31" s="23">
        <v>0</v>
      </c>
      <c r="E31" s="37">
        <v>9.24</v>
      </c>
      <c r="F31" s="38">
        <v>0</v>
      </c>
      <c r="G31" s="24"/>
    </row>
    <row r="32" spans="1:7" s="19" customFormat="1" ht="34.5" hidden="1" x14ac:dyDescent="0.25">
      <c r="A32" s="21">
        <v>2</v>
      </c>
      <c r="B32" s="45" t="s">
        <v>109</v>
      </c>
      <c r="C32" s="46" t="s">
        <v>9</v>
      </c>
      <c r="D32" s="23">
        <v>0</v>
      </c>
      <c r="E32" s="37">
        <v>1.8049999999999999</v>
      </c>
      <c r="F32" s="38">
        <v>0</v>
      </c>
      <c r="G32" s="24"/>
    </row>
    <row r="33" spans="1:7" s="19" customFormat="1" hidden="1" x14ac:dyDescent="0.25">
      <c r="A33" s="21">
        <v>3</v>
      </c>
      <c r="B33" s="45" t="s">
        <v>79</v>
      </c>
      <c r="C33" s="46" t="s">
        <v>7</v>
      </c>
      <c r="D33" s="37">
        <v>0</v>
      </c>
      <c r="E33" s="37">
        <v>267.67899999999997</v>
      </c>
      <c r="F33" s="38">
        <v>0</v>
      </c>
      <c r="G33" s="24"/>
    </row>
    <row r="34" spans="1:7" s="19" customFormat="1" ht="34.5" hidden="1" x14ac:dyDescent="0.25">
      <c r="A34" s="21">
        <v>4</v>
      </c>
      <c r="B34" s="45" t="s">
        <v>81</v>
      </c>
      <c r="C34" s="46" t="s">
        <v>9</v>
      </c>
      <c r="D34" s="23">
        <v>0</v>
      </c>
      <c r="E34" s="37">
        <v>5.1520000000000001</v>
      </c>
      <c r="F34" s="38">
        <v>0</v>
      </c>
      <c r="G34" s="24"/>
    </row>
    <row r="35" spans="1:7" s="19" customFormat="1" ht="27" customHeight="1" x14ac:dyDescent="0.25">
      <c r="A35" s="15"/>
      <c r="B35" s="26" t="s">
        <v>82</v>
      </c>
      <c r="C35" s="16"/>
      <c r="D35" s="17"/>
      <c r="E35" s="18"/>
      <c r="F35" s="41">
        <v>48878.67</v>
      </c>
      <c r="G35" s="24"/>
    </row>
    <row r="36" spans="1:7" s="19" customFormat="1" ht="30" customHeight="1" x14ac:dyDescent="0.25">
      <c r="A36" s="34"/>
      <c r="B36" s="57" t="s">
        <v>83</v>
      </c>
      <c r="C36" s="40"/>
      <c r="D36" s="61"/>
      <c r="E36" s="59"/>
      <c r="F36" s="62"/>
      <c r="G36" s="24"/>
    </row>
    <row r="37" spans="1:7" s="19" customFormat="1" x14ac:dyDescent="0.25">
      <c r="A37" s="21"/>
      <c r="B37" s="48" t="s">
        <v>68</v>
      </c>
      <c r="C37" s="3"/>
      <c r="D37" s="28"/>
      <c r="E37" s="37"/>
      <c r="F37" s="38"/>
      <c r="G37" s="24"/>
    </row>
    <row r="38" spans="1:7" s="19" customFormat="1" ht="51.75" x14ac:dyDescent="0.25">
      <c r="A38" s="21">
        <v>1</v>
      </c>
      <c r="B38" s="25" t="s">
        <v>139</v>
      </c>
      <c r="C38" s="3" t="s">
        <v>5</v>
      </c>
      <c r="D38" s="28">
        <v>19.3</v>
      </c>
      <c r="E38" s="37">
        <v>0.57999999999999996</v>
      </c>
      <c r="F38" s="38">
        <v>11.194000000000001</v>
      </c>
      <c r="G38" s="24"/>
    </row>
    <row r="39" spans="1:7" s="19" customFormat="1" ht="34.5" x14ac:dyDescent="0.25">
      <c r="A39" s="21">
        <v>2</v>
      </c>
      <c r="B39" s="25" t="s">
        <v>84</v>
      </c>
      <c r="C39" s="3" t="s">
        <v>12</v>
      </c>
      <c r="D39" s="28">
        <v>103.6</v>
      </c>
      <c r="E39" s="37">
        <v>1.7130000000000001</v>
      </c>
      <c r="F39" s="38">
        <v>177.46700000000001</v>
      </c>
      <c r="G39" s="24"/>
    </row>
    <row r="40" spans="1:7" s="19" customFormat="1" ht="34.5" x14ac:dyDescent="0.25">
      <c r="A40" s="21">
        <v>3</v>
      </c>
      <c r="B40" s="25" t="s">
        <v>38</v>
      </c>
      <c r="C40" s="3" t="s">
        <v>5</v>
      </c>
      <c r="D40" s="28">
        <v>6.1</v>
      </c>
      <c r="E40" s="37">
        <v>11.25</v>
      </c>
      <c r="F40" s="38">
        <v>68.625</v>
      </c>
      <c r="G40" s="24"/>
    </row>
    <row r="41" spans="1:7" s="19" customFormat="1" ht="34.5" x14ac:dyDescent="0.25">
      <c r="A41" s="21">
        <v>4</v>
      </c>
      <c r="B41" s="25" t="s">
        <v>85</v>
      </c>
      <c r="C41" s="3" t="s">
        <v>9</v>
      </c>
      <c r="D41" s="28">
        <v>114.2</v>
      </c>
      <c r="E41" s="37">
        <v>1.722</v>
      </c>
      <c r="F41" s="38">
        <v>196.65199999999999</v>
      </c>
      <c r="G41" s="24"/>
    </row>
    <row r="42" spans="1:7" s="19" customFormat="1" ht="34.5" x14ac:dyDescent="0.25">
      <c r="A42" s="21">
        <v>5</v>
      </c>
      <c r="B42" s="25" t="s">
        <v>122</v>
      </c>
      <c r="C42" s="3" t="s">
        <v>12</v>
      </c>
      <c r="D42" s="28">
        <v>53</v>
      </c>
      <c r="E42" s="37">
        <v>23.457999999999998</v>
      </c>
      <c r="F42" s="38">
        <v>1243.2739999999999</v>
      </c>
      <c r="G42" s="24"/>
    </row>
    <row r="43" spans="1:7" s="19" customFormat="1" ht="34.5" x14ac:dyDescent="0.25">
      <c r="A43" s="21">
        <v>6</v>
      </c>
      <c r="B43" s="25" t="s">
        <v>123</v>
      </c>
      <c r="C43" s="3" t="s">
        <v>12</v>
      </c>
      <c r="D43" s="28">
        <v>32</v>
      </c>
      <c r="E43" s="37">
        <v>34.401000000000003</v>
      </c>
      <c r="F43" s="38">
        <v>1100.8320000000001</v>
      </c>
      <c r="G43" s="24"/>
    </row>
    <row r="44" spans="1:7" s="19" customFormat="1" ht="34.5" x14ac:dyDescent="0.25">
      <c r="A44" s="21">
        <v>7</v>
      </c>
      <c r="B44" s="25" t="s">
        <v>67</v>
      </c>
      <c r="C44" s="3" t="s">
        <v>12</v>
      </c>
      <c r="D44" s="28">
        <v>25</v>
      </c>
      <c r="E44" s="37">
        <v>42.561</v>
      </c>
      <c r="F44" s="38">
        <v>1064.0250000000001</v>
      </c>
      <c r="G44" s="24"/>
    </row>
    <row r="45" spans="1:7" s="19" customFormat="1" ht="34.5" x14ac:dyDescent="0.25">
      <c r="A45" s="21">
        <v>8</v>
      </c>
      <c r="B45" s="25" t="s">
        <v>86</v>
      </c>
      <c r="C45" s="3" t="s">
        <v>12</v>
      </c>
      <c r="D45" s="28">
        <v>18.5</v>
      </c>
      <c r="E45" s="37">
        <v>74.605999999999995</v>
      </c>
      <c r="F45" s="38">
        <v>1380.211</v>
      </c>
      <c r="G45" s="24"/>
    </row>
    <row r="46" spans="1:7" s="19" customFormat="1" ht="34.5" x14ac:dyDescent="0.25">
      <c r="A46" s="21">
        <v>9</v>
      </c>
      <c r="B46" s="25" t="s">
        <v>124</v>
      </c>
      <c r="C46" s="3" t="s">
        <v>12</v>
      </c>
      <c r="D46" s="28">
        <v>0</v>
      </c>
      <c r="E46" s="37">
        <v>101.83499999999999</v>
      </c>
      <c r="F46" s="38">
        <v>0</v>
      </c>
      <c r="G46" s="24"/>
    </row>
    <row r="47" spans="1:7" s="19" customFormat="1" ht="34.5" x14ac:dyDescent="0.25">
      <c r="A47" s="21">
        <v>10</v>
      </c>
      <c r="B47" s="25" t="s">
        <v>87</v>
      </c>
      <c r="C47" s="3" t="s">
        <v>5</v>
      </c>
      <c r="D47" s="28">
        <v>4.5599999999999996</v>
      </c>
      <c r="E47" s="37">
        <v>57.243000000000002</v>
      </c>
      <c r="F47" s="38">
        <v>261.02800000000002</v>
      </c>
      <c r="G47" s="24"/>
    </row>
    <row r="48" spans="1:7" s="19" customFormat="1" ht="51.75" x14ac:dyDescent="0.25">
      <c r="A48" s="21">
        <v>11</v>
      </c>
      <c r="B48" s="25" t="s">
        <v>125</v>
      </c>
      <c r="C48" s="3" t="s">
        <v>9</v>
      </c>
      <c r="D48" s="28">
        <v>30.86</v>
      </c>
      <c r="E48" s="37">
        <v>1.121</v>
      </c>
      <c r="F48" s="38">
        <v>34.594000000000001</v>
      </c>
      <c r="G48" s="24"/>
    </row>
    <row r="49" spans="1:7" s="19" customFormat="1" ht="19.5" x14ac:dyDescent="0.25">
      <c r="A49" s="21">
        <v>12</v>
      </c>
      <c r="B49" s="25" t="s">
        <v>126</v>
      </c>
      <c r="C49" s="3" t="s">
        <v>5</v>
      </c>
      <c r="D49" s="28">
        <v>19.3</v>
      </c>
      <c r="E49" s="37">
        <v>1.524</v>
      </c>
      <c r="F49" s="38">
        <v>29.413</v>
      </c>
      <c r="G49" s="24"/>
    </row>
    <row r="50" spans="1:7" s="19" customFormat="1" ht="51.75" x14ac:dyDescent="0.25">
      <c r="A50" s="21">
        <v>13</v>
      </c>
      <c r="B50" s="25" t="s">
        <v>48</v>
      </c>
      <c r="C50" s="3" t="s">
        <v>5</v>
      </c>
      <c r="D50" s="28">
        <v>9.5</v>
      </c>
      <c r="E50" s="37">
        <v>11.250999999999999</v>
      </c>
      <c r="F50" s="38">
        <v>106.88500000000001</v>
      </c>
      <c r="G50" s="24"/>
    </row>
    <row r="51" spans="1:7" s="19" customFormat="1" ht="34.5" x14ac:dyDescent="0.25">
      <c r="A51" s="21">
        <v>14</v>
      </c>
      <c r="B51" s="25" t="s">
        <v>49</v>
      </c>
      <c r="C51" s="3" t="s">
        <v>9</v>
      </c>
      <c r="D51" s="28">
        <v>170.1</v>
      </c>
      <c r="E51" s="37">
        <v>1.2709999999999999</v>
      </c>
      <c r="F51" s="38">
        <v>216.197</v>
      </c>
      <c r="G51" s="24"/>
    </row>
    <row r="52" spans="1:7" s="19" customFormat="1" ht="34.5" x14ac:dyDescent="0.25">
      <c r="A52" s="21">
        <v>15</v>
      </c>
      <c r="B52" s="25" t="s">
        <v>157</v>
      </c>
      <c r="C52" s="3" t="s">
        <v>5</v>
      </c>
      <c r="D52" s="28">
        <v>10.799999999999999</v>
      </c>
      <c r="E52" s="37">
        <v>28.091999999999999</v>
      </c>
      <c r="F52" s="38">
        <v>303.39400000000001</v>
      </c>
      <c r="G52" s="24"/>
    </row>
    <row r="53" spans="1:7" s="19" customFormat="1" ht="34.5" x14ac:dyDescent="0.25">
      <c r="A53" s="21">
        <v>16</v>
      </c>
      <c r="B53" s="25" t="s">
        <v>50</v>
      </c>
      <c r="C53" s="3" t="s">
        <v>26</v>
      </c>
      <c r="D53" s="28">
        <v>45</v>
      </c>
      <c r="E53" s="37">
        <v>42.914999999999999</v>
      </c>
      <c r="F53" s="38">
        <v>1931.175</v>
      </c>
      <c r="G53" s="24"/>
    </row>
    <row r="54" spans="1:7" s="19" customFormat="1" ht="34.5" x14ac:dyDescent="0.25">
      <c r="A54" s="21">
        <v>17</v>
      </c>
      <c r="B54" s="25" t="s">
        <v>158</v>
      </c>
      <c r="C54" s="3" t="s">
        <v>7</v>
      </c>
      <c r="D54" s="28">
        <v>0.9718500000000001</v>
      </c>
      <c r="E54" s="37">
        <v>277.137</v>
      </c>
      <c r="F54" s="38">
        <v>269.33600000000001</v>
      </c>
      <c r="G54" s="24"/>
    </row>
    <row r="55" spans="1:7" s="19" customFormat="1" x14ac:dyDescent="0.25">
      <c r="A55" s="21">
        <v>18</v>
      </c>
      <c r="B55" s="25" t="s">
        <v>159</v>
      </c>
      <c r="C55" s="3" t="s">
        <v>12</v>
      </c>
      <c r="D55" s="28">
        <v>55</v>
      </c>
      <c r="E55" s="37">
        <v>2.9079999999999999</v>
      </c>
      <c r="F55" s="38">
        <v>159.94</v>
      </c>
      <c r="G55" s="24"/>
    </row>
    <row r="56" spans="1:7" s="19" customFormat="1" x14ac:dyDescent="0.25">
      <c r="A56" s="21">
        <v>19</v>
      </c>
      <c r="B56" s="25" t="s">
        <v>160</v>
      </c>
      <c r="C56" s="3" t="s">
        <v>12</v>
      </c>
      <c r="D56" s="28">
        <v>99</v>
      </c>
      <c r="E56" s="37">
        <v>2.0449999999999999</v>
      </c>
      <c r="F56" s="38">
        <v>202.45500000000001</v>
      </c>
      <c r="G56" s="24"/>
    </row>
    <row r="57" spans="1:7" s="19" customFormat="1" ht="36" customHeight="1" x14ac:dyDescent="0.25">
      <c r="A57" s="15"/>
      <c r="B57" s="26" t="s">
        <v>88</v>
      </c>
      <c r="C57" s="16"/>
      <c r="D57" s="17"/>
      <c r="E57" s="18"/>
      <c r="F57" s="41">
        <v>8756.6970000000001</v>
      </c>
      <c r="G57" s="24"/>
    </row>
    <row r="58" spans="1:7" ht="26.25" customHeight="1" x14ac:dyDescent="0.3">
      <c r="A58" s="34"/>
      <c r="B58" s="57" t="s">
        <v>130</v>
      </c>
      <c r="C58" s="63"/>
      <c r="D58" s="64"/>
      <c r="E58" s="35"/>
      <c r="F58" s="36"/>
    </row>
    <row r="59" spans="1:7" ht="51.75" x14ac:dyDescent="0.3">
      <c r="A59" s="21">
        <v>1</v>
      </c>
      <c r="B59" s="25" t="s">
        <v>131</v>
      </c>
      <c r="C59" s="3" t="s">
        <v>26</v>
      </c>
      <c r="D59" s="28">
        <v>2</v>
      </c>
      <c r="E59" s="37">
        <v>235.50700000000001</v>
      </c>
      <c r="F59" s="38">
        <v>471.01400000000001</v>
      </c>
    </row>
    <row r="60" spans="1:7" ht="45" customHeight="1" x14ac:dyDescent="0.3">
      <c r="A60" s="21">
        <v>2</v>
      </c>
      <c r="B60" s="25" t="s">
        <v>132</v>
      </c>
      <c r="C60" s="3" t="s">
        <v>5</v>
      </c>
      <c r="D60" s="28">
        <v>0.9</v>
      </c>
      <c r="E60" s="37">
        <v>91.531999999999996</v>
      </c>
      <c r="F60" s="38">
        <v>82.379000000000005</v>
      </c>
    </row>
    <row r="61" spans="1:7" x14ac:dyDescent="0.3">
      <c r="A61" s="15"/>
      <c r="B61" s="26" t="s">
        <v>92</v>
      </c>
      <c r="C61" s="16"/>
      <c r="D61" s="17"/>
      <c r="E61" s="18"/>
      <c r="F61" s="41">
        <v>553.39300000000003</v>
      </c>
    </row>
    <row r="62" spans="1:7" ht="26.25" customHeight="1" x14ac:dyDescent="0.3">
      <c r="A62" s="34"/>
      <c r="B62" s="57" t="s">
        <v>133</v>
      </c>
      <c r="C62" s="63"/>
      <c r="D62" s="64"/>
      <c r="E62" s="35"/>
      <c r="F62" s="36"/>
    </row>
    <row r="63" spans="1:7" ht="34.5" x14ac:dyDescent="0.3">
      <c r="A63" s="21">
        <v>1</v>
      </c>
      <c r="B63" s="25" t="s">
        <v>89</v>
      </c>
      <c r="C63" s="3" t="s">
        <v>7</v>
      </c>
      <c r="D63" s="28">
        <v>40.54</v>
      </c>
      <c r="E63" s="37">
        <v>0.22500000000000001</v>
      </c>
      <c r="F63" s="38">
        <v>9.1219999999999999</v>
      </c>
    </row>
    <row r="64" spans="1:7" ht="45" customHeight="1" x14ac:dyDescent="0.3">
      <c r="A64" s="21">
        <v>2</v>
      </c>
      <c r="B64" s="25" t="s">
        <v>90</v>
      </c>
      <c r="C64" s="3" t="s">
        <v>5</v>
      </c>
      <c r="D64" s="28">
        <v>20.27</v>
      </c>
      <c r="E64" s="37">
        <v>0.08</v>
      </c>
      <c r="F64" s="38">
        <v>1.6220000000000001</v>
      </c>
    </row>
    <row r="65" spans="1:6" ht="19.5" x14ac:dyDescent="0.3">
      <c r="A65" s="21">
        <v>3</v>
      </c>
      <c r="B65" s="25" t="s">
        <v>39</v>
      </c>
      <c r="C65" s="3" t="s">
        <v>5</v>
      </c>
      <c r="D65" s="28">
        <v>20.27</v>
      </c>
      <c r="E65" s="37">
        <v>0.43</v>
      </c>
      <c r="F65" s="38">
        <v>8.7159999999999993</v>
      </c>
    </row>
    <row r="66" spans="1:6" ht="19.5" x14ac:dyDescent="0.3">
      <c r="A66" s="21">
        <v>4</v>
      </c>
      <c r="B66" s="25" t="s">
        <v>40</v>
      </c>
      <c r="C66" s="3" t="s">
        <v>5</v>
      </c>
      <c r="D66" s="28">
        <v>20.27</v>
      </c>
      <c r="E66" s="37">
        <v>0.33800000000000002</v>
      </c>
      <c r="F66" s="38">
        <v>6.851</v>
      </c>
    </row>
    <row r="67" spans="1:6" ht="19.5" x14ac:dyDescent="0.3">
      <c r="A67" s="21">
        <v>5</v>
      </c>
      <c r="B67" s="25" t="s">
        <v>37</v>
      </c>
      <c r="C67" s="3" t="s">
        <v>9</v>
      </c>
      <c r="D67" s="28">
        <v>1405</v>
      </c>
      <c r="E67" s="37">
        <v>2.1000000000000001E-2</v>
      </c>
      <c r="F67" s="38">
        <v>29.504999999999999</v>
      </c>
    </row>
    <row r="68" spans="1:6" ht="19.5" x14ac:dyDescent="0.3">
      <c r="A68" s="21">
        <v>6</v>
      </c>
      <c r="B68" s="25" t="s">
        <v>91</v>
      </c>
      <c r="C68" s="3" t="s">
        <v>9</v>
      </c>
      <c r="D68" s="28">
        <v>1405</v>
      </c>
      <c r="E68" s="37">
        <v>0.67</v>
      </c>
      <c r="F68" s="38">
        <v>941.35</v>
      </c>
    </row>
    <row r="69" spans="1:6" ht="34.5" x14ac:dyDescent="0.3">
      <c r="A69" s="21">
        <v>7</v>
      </c>
      <c r="B69" s="25" t="s">
        <v>41</v>
      </c>
      <c r="C69" s="3" t="s">
        <v>5</v>
      </c>
      <c r="D69" s="28">
        <v>140.5</v>
      </c>
      <c r="E69" s="37">
        <v>0.29099999999999998</v>
      </c>
      <c r="F69" s="38">
        <v>40.886000000000003</v>
      </c>
    </row>
    <row r="70" spans="1:6" x14ac:dyDescent="0.3">
      <c r="A70" s="15"/>
      <c r="B70" s="26" t="s">
        <v>95</v>
      </c>
      <c r="C70" s="16"/>
      <c r="D70" s="17"/>
      <c r="E70" s="18"/>
      <c r="F70" s="41">
        <v>1038.0520000000001</v>
      </c>
    </row>
    <row r="71" spans="1:6" ht="25.5" customHeight="1" x14ac:dyDescent="0.3">
      <c r="A71" s="34"/>
      <c r="B71" s="57" t="s">
        <v>134</v>
      </c>
      <c r="C71" s="63"/>
      <c r="D71" s="64"/>
      <c r="E71" s="35"/>
      <c r="F71" s="36"/>
    </row>
    <row r="72" spans="1:6" ht="51.75" x14ac:dyDescent="0.3">
      <c r="A72" s="21">
        <v>1</v>
      </c>
      <c r="B72" s="25" t="s">
        <v>93</v>
      </c>
      <c r="C72" s="65" t="s">
        <v>26</v>
      </c>
      <c r="D72" s="28">
        <v>12</v>
      </c>
      <c r="E72" s="37">
        <v>22.347999999999999</v>
      </c>
      <c r="F72" s="38">
        <v>268.17599999999999</v>
      </c>
    </row>
    <row r="73" spans="1:6" x14ac:dyDescent="0.3">
      <c r="A73" s="21">
        <v>2</v>
      </c>
      <c r="B73" s="25" t="s">
        <v>51</v>
      </c>
      <c r="C73" s="65" t="s">
        <v>26</v>
      </c>
      <c r="D73" s="28">
        <v>11</v>
      </c>
      <c r="E73" s="37">
        <v>19.693000000000001</v>
      </c>
      <c r="F73" s="38">
        <v>216.62299999999999</v>
      </c>
    </row>
    <row r="74" spans="1:6" x14ac:dyDescent="0.3">
      <c r="A74" s="21">
        <v>3</v>
      </c>
      <c r="B74" s="25" t="s">
        <v>135</v>
      </c>
      <c r="C74" s="65" t="s">
        <v>26</v>
      </c>
      <c r="D74" s="28">
        <v>1</v>
      </c>
      <c r="E74" s="37">
        <v>22.722000000000001</v>
      </c>
      <c r="F74" s="38">
        <v>22.722000000000001</v>
      </c>
    </row>
    <row r="75" spans="1:6" ht="36.75" x14ac:dyDescent="0.3">
      <c r="A75" s="21"/>
      <c r="B75" s="66" t="s">
        <v>94</v>
      </c>
      <c r="C75" s="65"/>
      <c r="D75" s="28"/>
      <c r="E75" s="37"/>
      <c r="F75" s="38"/>
    </row>
    <row r="76" spans="1:6" ht="34.5" x14ac:dyDescent="0.3">
      <c r="A76" s="21">
        <v>4</v>
      </c>
      <c r="B76" s="25" t="s">
        <v>27</v>
      </c>
      <c r="C76" s="65" t="s">
        <v>28</v>
      </c>
      <c r="D76" s="67">
        <v>0.22</v>
      </c>
      <c r="E76" s="37">
        <v>130.65600000000001</v>
      </c>
      <c r="F76" s="38">
        <v>28.744</v>
      </c>
    </row>
    <row r="77" spans="1:6" ht="34.5" x14ac:dyDescent="0.3">
      <c r="A77" s="21">
        <v>5</v>
      </c>
      <c r="B77" s="25" t="s">
        <v>29</v>
      </c>
      <c r="C77" s="65" t="s">
        <v>28</v>
      </c>
      <c r="D77" s="67">
        <v>0.18</v>
      </c>
      <c r="E77" s="37">
        <v>55.603000000000002</v>
      </c>
      <c r="F77" s="38">
        <v>10.009</v>
      </c>
    </row>
    <row r="78" spans="1:6" ht="34.5" x14ac:dyDescent="0.3">
      <c r="A78" s="21">
        <v>6</v>
      </c>
      <c r="B78" s="25" t="s">
        <v>52</v>
      </c>
      <c r="C78" s="65" t="s">
        <v>28</v>
      </c>
      <c r="D78" s="67">
        <v>0.4</v>
      </c>
      <c r="E78" s="37">
        <v>105.197</v>
      </c>
      <c r="F78" s="38">
        <v>42.079000000000001</v>
      </c>
    </row>
    <row r="79" spans="1:6" ht="23.25" customHeight="1" x14ac:dyDescent="0.3">
      <c r="A79" s="15"/>
      <c r="B79" s="26" t="s">
        <v>136</v>
      </c>
      <c r="C79" s="16"/>
      <c r="D79" s="17"/>
      <c r="E79" s="18"/>
      <c r="F79" s="41">
        <v>588.35299999999995</v>
      </c>
    </row>
    <row r="80" spans="1:6" ht="26.25" customHeight="1" x14ac:dyDescent="0.3">
      <c r="A80" s="21"/>
      <c r="B80" s="4" t="s">
        <v>53</v>
      </c>
      <c r="C80" s="5"/>
      <c r="D80" s="23"/>
      <c r="E80" s="23"/>
      <c r="F80" s="42">
        <v>63338.625999999997</v>
      </c>
    </row>
    <row r="81" spans="1:6" ht="26.25" customHeight="1" x14ac:dyDescent="0.3">
      <c r="A81" s="21"/>
      <c r="B81" s="54" t="s">
        <v>69</v>
      </c>
      <c r="C81" s="5"/>
      <c r="D81" s="23"/>
      <c r="E81" s="23"/>
      <c r="F81" s="42">
        <v>12667.725200000001</v>
      </c>
    </row>
    <row r="82" spans="1:6" ht="26.25" customHeight="1" x14ac:dyDescent="0.3">
      <c r="A82" s="21"/>
      <c r="B82" s="4" t="s">
        <v>53</v>
      </c>
      <c r="C82" s="5"/>
      <c r="D82" s="23"/>
      <c r="E82" s="23"/>
      <c r="F82" s="42">
        <v>76006.351200000005</v>
      </c>
    </row>
    <row r="86" spans="1:6" x14ac:dyDescent="0.3">
      <c r="B86" s="7"/>
      <c r="C86" s="8"/>
      <c r="D86" s="9"/>
      <c r="E86" s="32"/>
    </row>
    <row r="87" spans="1:6" x14ac:dyDescent="0.3">
      <c r="B87" s="10"/>
      <c r="C87" s="11"/>
      <c r="D87" s="11"/>
      <c r="E87" s="10"/>
    </row>
    <row r="88" spans="1:6" x14ac:dyDescent="0.3">
      <c r="B88" s="10"/>
      <c r="C88" s="10"/>
      <c r="D88" s="10"/>
      <c r="E88" s="10"/>
    </row>
    <row r="96" spans="1:6" x14ac:dyDescent="0.3">
      <c r="F96" s="70"/>
    </row>
    <row r="97" spans="6:6" x14ac:dyDescent="0.3">
      <c r="F97" s="70"/>
    </row>
    <row r="98" spans="6:6" x14ac:dyDescent="0.3">
      <c r="F98" s="70"/>
    </row>
  </sheetData>
  <mergeCells count="2">
    <mergeCell ref="A2:F2"/>
    <mergeCell ref="A3:F3"/>
  </mergeCells>
  <pageMargins left="0.59055118110236227" right="7.874015748031496E-2" top="0.43307086614173229" bottom="0.23622047244094491" header="0.27559055118110237" footer="0.27559055118110237"/>
  <pageSetup paperSize="9" scale="84"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G87"/>
  <sheetViews>
    <sheetView view="pageBreakPreview" topLeftCell="A73" zoomScale="85" zoomScaleNormal="100" zoomScaleSheetLayoutView="85" workbookViewId="0">
      <selection activeCell="G92" sqref="G92"/>
    </sheetView>
  </sheetViews>
  <sheetFormatPr defaultRowHeight="17.25" x14ac:dyDescent="0.3"/>
  <cols>
    <col min="1" max="1" width="4.5703125" style="20" customWidth="1"/>
    <col min="2" max="2" width="49.5703125" style="20" customWidth="1"/>
    <col min="3" max="3" width="7.7109375" style="19" customWidth="1"/>
    <col min="4" max="4" width="12.42578125" style="19" customWidth="1"/>
    <col min="5" max="5" width="10.28515625" style="20" customWidth="1"/>
    <col min="6" max="6" width="19.5703125" style="31" customWidth="1"/>
    <col min="7" max="7" width="12.85546875" style="20" bestFit="1" customWidth="1"/>
    <col min="8" max="8" width="13" style="20" bestFit="1" customWidth="1"/>
    <col min="9" max="9" width="12.28515625" style="20" customWidth="1"/>
    <col min="10"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9.5703125" style="20" customWidth="1"/>
    <col min="262" max="262" width="11" style="20" customWidth="1"/>
    <col min="263" max="263" width="12.85546875" style="20" bestFit="1" customWidth="1"/>
    <col min="264" max="264" width="13" style="20" bestFit="1" customWidth="1"/>
    <col min="265" max="265" width="12.28515625" style="20" customWidth="1"/>
    <col min="266"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9.5703125" style="20" customWidth="1"/>
    <col min="518" max="518" width="11" style="20" customWidth="1"/>
    <col min="519" max="519" width="12.85546875" style="20" bestFit="1" customWidth="1"/>
    <col min="520" max="520" width="13" style="20" bestFit="1" customWidth="1"/>
    <col min="521" max="521" width="12.28515625" style="20" customWidth="1"/>
    <col min="522"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9.5703125" style="20" customWidth="1"/>
    <col min="774" max="774" width="11" style="20" customWidth="1"/>
    <col min="775" max="775" width="12.85546875" style="20" bestFit="1" customWidth="1"/>
    <col min="776" max="776" width="13" style="20" bestFit="1" customWidth="1"/>
    <col min="777" max="777" width="12.28515625" style="20" customWidth="1"/>
    <col min="778"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9.5703125" style="20" customWidth="1"/>
    <col min="1030" max="1030" width="11" style="20" customWidth="1"/>
    <col min="1031" max="1031" width="12.85546875" style="20" bestFit="1" customWidth="1"/>
    <col min="1032" max="1032" width="13" style="20" bestFit="1" customWidth="1"/>
    <col min="1033" max="1033" width="12.28515625" style="20" customWidth="1"/>
    <col min="1034"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9.5703125" style="20" customWidth="1"/>
    <col min="1286" max="1286" width="11" style="20" customWidth="1"/>
    <col min="1287" max="1287" width="12.85546875" style="20" bestFit="1" customWidth="1"/>
    <col min="1288" max="1288" width="13" style="20" bestFit="1" customWidth="1"/>
    <col min="1289" max="1289" width="12.28515625" style="20" customWidth="1"/>
    <col min="1290"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9.5703125" style="20" customWidth="1"/>
    <col min="1542" max="1542" width="11" style="20" customWidth="1"/>
    <col min="1543" max="1543" width="12.85546875" style="20" bestFit="1" customWidth="1"/>
    <col min="1544" max="1544" width="13" style="20" bestFit="1" customWidth="1"/>
    <col min="1545" max="1545" width="12.28515625" style="20" customWidth="1"/>
    <col min="1546"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9.5703125" style="20" customWidth="1"/>
    <col min="1798" max="1798" width="11" style="20" customWidth="1"/>
    <col min="1799" max="1799" width="12.85546875" style="20" bestFit="1" customWidth="1"/>
    <col min="1800" max="1800" width="13" style="20" bestFit="1" customWidth="1"/>
    <col min="1801" max="1801" width="12.28515625" style="20" customWidth="1"/>
    <col min="1802"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9.5703125" style="20" customWidth="1"/>
    <col min="2054" max="2054" width="11" style="20" customWidth="1"/>
    <col min="2055" max="2055" width="12.85546875" style="20" bestFit="1" customWidth="1"/>
    <col min="2056" max="2056" width="13" style="20" bestFit="1" customWidth="1"/>
    <col min="2057" max="2057" width="12.28515625" style="20" customWidth="1"/>
    <col min="2058"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9.5703125" style="20" customWidth="1"/>
    <col min="2310" max="2310" width="11" style="20" customWidth="1"/>
    <col min="2311" max="2311" width="12.85546875" style="20" bestFit="1" customWidth="1"/>
    <col min="2312" max="2312" width="13" style="20" bestFit="1" customWidth="1"/>
    <col min="2313" max="2313" width="12.28515625" style="20" customWidth="1"/>
    <col min="2314"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9.5703125" style="20" customWidth="1"/>
    <col min="2566" max="2566" width="11" style="20" customWidth="1"/>
    <col min="2567" max="2567" width="12.85546875" style="20" bestFit="1" customWidth="1"/>
    <col min="2568" max="2568" width="13" style="20" bestFit="1" customWidth="1"/>
    <col min="2569" max="2569" width="12.28515625" style="20" customWidth="1"/>
    <col min="2570"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9.5703125" style="20" customWidth="1"/>
    <col min="2822" max="2822" width="11" style="20" customWidth="1"/>
    <col min="2823" max="2823" width="12.85546875" style="20" bestFit="1" customWidth="1"/>
    <col min="2824" max="2824" width="13" style="20" bestFit="1" customWidth="1"/>
    <col min="2825" max="2825" width="12.28515625" style="20" customWidth="1"/>
    <col min="2826"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9.5703125" style="20" customWidth="1"/>
    <col min="3078" max="3078" width="11" style="20" customWidth="1"/>
    <col min="3079" max="3079" width="12.85546875" style="20" bestFit="1" customWidth="1"/>
    <col min="3080" max="3080" width="13" style="20" bestFit="1" customWidth="1"/>
    <col min="3081" max="3081" width="12.28515625" style="20" customWidth="1"/>
    <col min="3082"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9.5703125" style="20" customWidth="1"/>
    <col min="3334" max="3334" width="11" style="20" customWidth="1"/>
    <col min="3335" max="3335" width="12.85546875" style="20" bestFit="1" customWidth="1"/>
    <col min="3336" max="3336" width="13" style="20" bestFit="1" customWidth="1"/>
    <col min="3337" max="3337" width="12.28515625" style="20" customWidth="1"/>
    <col min="3338"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9.5703125" style="20" customWidth="1"/>
    <col min="3590" max="3590" width="11" style="20" customWidth="1"/>
    <col min="3591" max="3591" width="12.85546875" style="20" bestFit="1" customWidth="1"/>
    <col min="3592" max="3592" width="13" style="20" bestFit="1" customWidth="1"/>
    <col min="3593" max="3593" width="12.28515625" style="20" customWidth="1"/>
    <col min="3594"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9.5703125" style="20" customWidth="1"/>
    <col min="3846" max="3846" width="11" style="20" customWidth="1"/>
    <col min="3847" max="3847" width="12.85546875" style="20" bestFit="1" customWidth="1"/>
    <col min="3848" max="3848" width="13" style="20" bestFit="1" customWidth="1"/>
    <col min="3849" max="3849" width="12.28515625" style="20" customWidth="1"/>
    <col min="3850"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9.5703125" style="20" customWidth="1"/>
    <col min="4102" max="4102" width="11" style="20" customWidth="1"/>
    <col min="4103" max="4103" width="12.85546875" style="20" bestFit="1" customWidth="1"/>
    <col min="4104" max="4104" width="13" style="20" bestFit="1" customWidth="1"/>
    <col min="4105" max="4105" width="12.28515625" style="20" customWidth="1"/>
    <col min="4106"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9.5703125" style="20" customWidth="1"/>
    <col min="4358" max="4358" width="11" style="20" customWidth="1"/>
    <col min="4359" max="4359" width="12.85546875" style="20" bestFit="1" customWidth="1"/>
    <col min="4360" max="4360" width="13" style="20" bestFit="1" customWidth="1"/>
    <col min="4361" max="4361" width="12.28515625" style="20" customWidth="1"/>
    <col min="4362"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9.5703125" style="20" customWidth="1"/>
    <col min="4614" max="4614" width="11" style="20" customWidth="1"/>
    <col min="4615" max="4615" width="12.85546875" style="20" bestFit="1" customWidth="1"/>
    <col min="4616" max="4616" width="13" style="20" bestFit="1" customWidth="1"/>
    <col min="4617" max="4617" width="12.28515625" style="20" customWidth="1"/>
    <col min="4618"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9.5703125" style="20" customWidth="1"/>
    <col min="4870" max="4870" width="11" style="20" customWidth="1"/>
    <col min="4871" max="4871" width="12.85546875" style="20" bestFit="1" customWidth="1"/>
    <col min="4872" max="4872" width="13" style="20" bestFit="1" customWidth="1"/>
    <col min="4873" max="4873" width="12.28515625" style="20" customWidth="1"/>
    <col min="4874"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9.5703125" style="20" customWidth="1"/>
    <col min="5126" max="5126" width="11" style="20" customWidth="1"/>
    <col min="5127" max="5127" width="12.85546875" style="20" bestFit="1" customWidth="1"/>
    <col min="5128" max="5128" width="13" style="20" bestFit="1" customWidth="1"/>
    <col min="5129" max="5129" width="12.28515625" style="20" customWidth="1"/>
    <col min="5130"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9.5703125" style="20" customWidth="1"/>
    <col min="5382" max="5382" width="11" style="20" customWidth="1"/>
    <col min="5383" max="5383" width="12.85546875" style="20" bestFit="1" customWidth="1"/>
    <col min="5384" max="5384" width="13" style="20" bestFit="1" customWidth="1"/>
    <col min="5385" max="5385" width="12.28515625" style="20" customWidth="1"/>
    <col min="5386"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9.5703125" style="20" customWidth="1"/>
    <col min="5638" max="5638" width="11" style="20" customWidth="1"/>
    <col min="5639" max="5639" width="12.85546875" style="20" bestFit="1" customWidth="1"/>
    <col min="5640" max="5640" width="13" style="20" bestFit="1" customWidth="1"/>
    <col min="5641" max="5641" width="12.28515625" style="20" customWidth="1"/>
    <col min="5642"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9.5703125" style="20" customWidth="1"/>
    <col min="5894" max="5894" width="11" style="20" customWidth="1"/>
    <col min="5895" max="5895" width="12.85546875" style="20" bestFit="1" customWidth="1"/>
    <col min="5896" max="5896" width="13" style="20" bestFit="1" customWidth="1"/>
    <col min="5897" max="5897" width="12.28515625" style="20" customWidth="1"/>
    <col min="5898"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9.5703125" style="20" customWidth="1"/>
    <col min="6150" max="6150" width="11" style="20" customWidth="1"/>
    <col min="6151" max="6151" width="12.85546875" style="20" bestFit="1" customWidth="1"/>
    <col min="6152" max="6152" width="13" style="20" bestFit="1" customWidth="1"/>
    <col min="6153" max="6153" width="12.28515625" style="20" customWidth="1"/>
    <col min="6154"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9.5703125" style="20" customWidth="1"/>
    <col min="6406" max="6406" width="11" style="20" customWidth="1"/>
    <col min="6407" max="6407" width="12.85546875" style="20" bestFit="1" customWidth="1"/>
    <col min="6408" max="6408" width="13" style="20" bestFit="1" customWidth="1"/>
    <col min="6409" max="6409" width="12.28515625" style="20" customWidth="1"/>
    <col min="6410"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9.5703125" style="20" customWidth="1"/>
    <col min="6662" max="6662" width="11" style="20" customWidth="1"/>
    <col min="6663" max="6663" width="12.85546875" style="20" bestFit="1" customWidth="1"/>
    <col min="6664" max="6664" width="13" style="20" bestFit="1" customWidth="1"/>
    <col min="6665" max="6665" width="12.28515625" style="20" customWidth="1"/>
    <col min="6666"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9.5703125" style="20" customWidth="1"/>
    <col min="6918" max="6918" width="11" style="20" customWidth="1"/>
    <col min="6919" max="6919" width="12.85546875" style="20" bestFit="1" customWidth="1"/>
    <col min="6920" max="6920" width="13" style="20" bestFit="1" customWidth="1"/>
    <col min="6921" max="6921" width="12.28515625" style="20" customWidth="1"/>
    <col min="6922"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9.5703125" style="20" customWidth="1"/>
    <col min="7174" max="7174" width="11" style="20" customWidth="1"/>
    <col min="7175" max="7175" width="12.85546875" style="20" bestFit="1" customWidth="1"/>
    <col min="7176" max="7176" width="13" style="20" bestFit="1" customWidth="1"/>
    <col min="7177" max="7177" width="12.28515625" style="20" customWidth="1"/>
    <col min="7178"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9.5703125" style="20" customWidth="1"/>
    <col min="7430" max="7430" width="11" style="20" customWidth="1"/>
    <col min="7431" max="7431" width="12.85546875" style="20" bestFit="1" customWidth="1"/>
    <col min="7432" max="7432" width="13" style="20" bestFit="1" customWidth="1"/>
    <col min="7433" max="7433" width="12.28515625" style="20" customWidth="1"/>
    <col min="7434"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9.5703125" style="20" customWidth="1"/>
    <col min="7686" max="7686" width="11" style="20" customWidth="1"/>
    <col min="7687" max="7687" width="12.85546875" style="20" bestFit="1" customWidth="1"/>
    <col min="7688" max="7688" width="13" style="20" bestFit="1" customWidth="1"/>
    <col min="7689" max="7689" width="12.28515625" style="20" customWidth="1"/>
    <col min="7690"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9.5703125" style="20" customWidth="1"/>
    <col min="7942" max="7942" width="11" style="20" customWidth="1"/>
    <col min="7943" max="7943" width="12.85546875" style="20" bestFit="1" customWidth="1"/>
    <col min="7944" max="7944" width="13" style="20" bestFit="1" customWidth="1"/>
    <col min="7945" max="7945" width="12.28515625" style="20" customWidth="1"/>
    <col min="7946"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9.5703125" style="20" customWidth="1"/>
    <col min="8198" max="8198" width="11" style="20" customWidth="1"/>
    <col min="8199" max="8199" width="12.85546875" style="20" bestFit="1" customWidth="1"/>
    <col min="8200" max="8200" width="13" style="20" bestFit="1" customWidth="1"/>
    <col min="8201" max="8201" width="12.28515625" style="20" customWidth="1"/>
    <col min="8202"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9.5703125" style="20" customWidth="1"/>
    <col min="8454" max="8454" width="11" style="20" customWidth="1"/>
    <col min="8455" max="8455" width="12.85546875" style="20" bestFit="1" customWidth="1"/>
    <col min="8456" max="8456" width="13" style="20" bestFit="1" customWidth="1"/>
    <col min="8457" max="8457" width="12.28515625" style="20" customWidth="1"/>
    <col min="8458"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9.5703125" style="20" customWidth="1"/>
    <col min="8710" max="8710" width="11" style="20" customWidth="1"/>
    <col min="8711" max="8711" width="12.85546875" style="20" bestFit="1" customWidth="1"/>
    <col min="8712" max="8712" width="13" style="20" bestFit="1" customWidth="1"/>
    <col min="8713" max="8713" width="12.28515625" style="20" customWidth="1"/>
    <col min="8714"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9.5703125" style="20" customWidth="1"/>
    <col min="8966" max="8966" width="11" style="20" customWidth="1"/>
    <col min="8967" max="8967" width="12.85546875" style="20" bestFit="1" customWidth="1"/>
    <col min="8968" max="8968" width="13" style="20" bestFit="1" customWidth="1"/>
    <col min="8969" max="8969" width="12.28515625" style="20" customWidth="1"/>
    <col min="8970"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9.5703125" style="20" customWidth="1"/>
    <col min="9222" max="9222" width="11" style="20" customWidth="1"/>
    <col min="9223" max="9223" width="12.85546875" style="20" bestFit="1" customWidth="1"/>
    <col min="9224" max="9224" width="13" style="20" bestFit="1" customWidth="1"/>
    <col min="9225" max="9225" width="12.28515625" style="20" customWidth="1"/>
    <col min="9226"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9.5703125" style="20" customWidth="1"/>
    <col min="9478" max="9478" width="11" style="20" customWidth="1"/>
    <col min="9479" max="9479" width="12.85546875" style="20" bestFit="1" customWidth="1"/>
    <col min="9480" max="9480" width="13" style="20" bestFit="1" customWidth="1"/>
    <col min="9481" max="9481" width="12.28515625" style="20" customWidth="1"/>
    <col min="9482"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9.5703125" style="20" customWidth="1"/>
    <col min="9734" max="9734" width="11" style="20" customWidth="1"/>
    <col min="9735" max="9735" width="12.85546875" style="20" bestFit="1" customWidth="1"/>
    <col min="9736" max="9736" width="13" style="20" bestFit="1" customWidth="1"/>
    <col min="9737" max="9737" width="12.28515625" style="20" customWidth="1"/>
    <col min="9738"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9.5703125" style="20" customWidth="1"/>
    <col min="9990" max="9990" width="11" style="20" customWidth="1"/>
    <col min="9991" max="9991" width="12.85546875" style="20" bestFit="1" customWidth="1"/>
    <col min="9992" max="9992" width="13" style="20" bestFit="1" customWidth="1"/>
    <col min="9993" max="9993" width="12.28515625" style="20" customWidth="1"/>
    <col min="9994"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9.57031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9.57031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9.5703125" style="20" customWidth="1"/>
    <col min="10758" max="10758" width="11" style="20" customWidth="1"/>
    <col min="10759" max="10759" width="12.85546875" style="20" bestFit="1" customWidth="1"/>
    <col min="10760" max="10760" width="13" style="20" bestFit="1" customWidth="1"/>
    <col min="10761" max="10761" width="12.28515625" style="20" customWidth="1"/>
    <col min="10762"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9.57031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9.57031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9.57031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9.5703125" style="20" customWidth="1"/>
    <col min="11782" max="11782" width="11" style="20" customWidth="1"/>
    <col min="11783" max="11783" width="12.85546875" style="20" bestFit="1" customWidth="1"/>
    <col min="11784" max="11784" width="13" style="20" bestFit="1" customWidth="1"/>
    <col min="11785" max="11785" width="12.28515625" style="20" customWidth="1"/>
    <col min="11786"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9.57031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9.57031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9.57031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9.5703125" style="20" customWidth="1"/>
    <col min="12806" max="12806" width="11" style="20" customWidth="1"/>
    <col min="12807" max="12807" width="12.85546875" style="20" bestFit="1" customWidth="1"/>
    <col min="12808" max="12808" width="13" style="20" bestFit="1" customWidth="1"/>
    <col min="12809" max="12809" width="12.28515625" style="20" customWidth="1"/>
    <col min="12810"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9.57031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9.57031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9.57031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9.5703125" style="20" customWidth="1"/>
    <col min="13830" max="13830" width="11" style="20" customWidth="1"/>
    <col min="13831" max="13831" width="12.85546875" style="20" bestFit="1" customWidth="1"/>
    <col min="13832" max="13832" width="13" style="20" bestFit="1" customWidth="1"/>
    <col min="13833" max="13833" width="12.28515625" style="20" customWidth="1"/>
    <col min="13834"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9.57031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9.57031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9.57031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9.5703125" style="20" customWidth="1"/>
    <col min="14854" max="14854" width="11" style="20" customWidth="1"/>
    <col min="14855" max="14855" width="12.85546875" style="20" bestFit="1" customWidth="1"/>
    <col min="14856" max="14856" width="13" style="20" bestFit="1" customWidth="1"/>
    <col min="14857" max="14857" width="12.28515625" style="20" customWidth="1"/>
    <col min="14858"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9.57031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9.57031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9.57031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9.5703125" style="20" customWidth="1"/>
    <col min="15878" max="15878" width="11" style="20" customWidth="1"/>
    <col min="15879" max="15879" width="12.85546875" style="20" bestFit="1" customWidth="1"/>
    <col min="15880" max="15880" width="13" style="20" bestFit="1" customWidth="1"/>
    <col min="15881" max="15881" width="12.28515625" style="20" customWidth="1"/>
    <col min="15882"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9.57031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384" width="9.140625" style="20"/>
  </cols>
  <sheetData>
    <row r="2" spans="1:7" s="19" customFormat="1" ht="95.25" customHeight="1" x14ac:dyDescent="0.25">
      <c r="A2" s="71" t="s">
        <v>162</v>
      </c>
      <c r="B2" s="71"/>
      <c r="C2" s="71"/>
      <c r="D2" s="71"/>
      <c r="E2" s="71"/>
      <c r="F2" s="71"/>
    </row>
    <row r="3" spans="1:7" s="19" customFormat="1" ht="36.75" customHeight="1" x14ac:dyDescent="0.25">
      <c r="A3" s="72" t="s">
        <v>0</v>
      </c>
      <c r="B3" s="72"/>
      <c r="C3" s="72"/>
      <c r="D3" s="72"/>
      <c r="E3" s="72"/>
      <c r="F3" s="72"/>
    </row>
    <row r="4" spans="1:7" ht="34.5" x14ac:dyDescent="0.3">
      <c r="A4" s="1" t="s">
        <v>1</v>
      </c>
      <c r="B4" s="1" t="s">
        <v>70</v>
      </c>
      <c r="C4" s="1" t="s">
        <v>2</v>
      </c>
      <c r="D4" s="1" t="s">
        <v>3</v>
      </c>
      <c r="E4" s="1" t="s">
        <v>35</v>
      </c>
      <c r="F4" s="6" t="s">
        <v>36</v>
      </c>
    </row>
    <row r="5" spans="1:7" s="19" customFormat="1" x14ac:dyDescent="0.25">
      <c r="A5" s="21">
        <v>1</v>
      </c>
      <c r="B5" s="21">
        <v>2</v>
      </c>
      <c r="C5" s="21">
        <v>3</v>
      </c>
      <c r="D5" s="21">
        <v>4</v>
      </c>
      <c r="E5" s="21">
        <v>5</v>
      </c>
      <c r="F5" s="21">
        <v>6</v>
      </c>
    </row>
    <row r="6" spans="1:7" s="19" customFormat="1" ht="33.75" customHeight="1" x14ac:dyDescent="0.25">
      <c r="A6" s="34"/>
      <c r="B6" s="57" t="s">
        <v>45</v>
      </c>
      <c r="C6" s="58"/>
      <c r="D6" s="58"/>
      <c r="E6" s="35"/>
      <c r="F6" s="36"/>
      <c r="G6" s="24"/>
    </row>
    <row r="7" spans="1:7" s="19" customFormat="1" x14ac:dyDescent="0.25">
      <c r="A7" s="21"/>
      <c r="B7" s="2" t="s">
        <v>4</v>
      </c>
      <c r="C7" s="22"/>
      <c r="D7" s="22"/>
      <c r="E7" s="23"/>
      <c r="F7" s="29"/>
      <c r="G7" s="24"/>
    </row>
    <row r="8" spans="1:7" s="19" customFormat="1" ht="51.75" x14ac:dyDescent="0.25">
      <c r="A8" s="21">
        <v>1</v>
      </c>
      <c r="B8" s="25" t="s">
        <v>163</v>
      </c>
      <c r="C8" s="46" t="s">
        <v>5</v>
      </c>
      <c r="D8" s="28">
        <f>+'Ծավալ-հայ'!D8-'Ծավալ-առանձ.-1'!D8</f>
        <v>1915.893</v>
      </c>
      <c r="E8" s="37">
        <v>0.74</v>
      </c>
      <c r="F8" s="38">
        <f t="shared" ref="F8:F15" si="0">ROUND(+E8*D8,3)</f>
        <v>1417.761</v>
      </c>
      <c r="G8" s="24"/>
    </row>
    <row r="9" spans="1:7" s="19" customFormat="1" ht="19.5" x14ac:dyDescent="0.25">
      <c r="A9" s="21">
        <v>2</v>
      </c>
      <c r="B9" s="25" t="s">
        <v>6</v>
      </c>
      <c r="C9" s="46" t="s">
        <v>5</v>
      </c>
      <c r="D9" s="28">
        <f>+'Ծավալ-հայ'!D9-'Ծավալ-առանձ.-1'!D9</f>
        <v>212.87699999999995</v>
      </c>
      <c r="E9" s="37">
        <v>5.21</v>
      </c>
      <c r="F9" s="38">
        <f t="shared" si="0"/>
        <v>1109.0889999999999</v>
      </c>
      <c r="G9" s="24"/>
    </row>
    <row r="10" spans="1:7" s="19" customFormat="1" x14ac:dyDescent="0.25">
      <c r="A10" s="21">
        <v>3</v>
      </c>
      <c r="B10" s="25" t="s">
        <v>77</v>
      </c>
      <c r="C10" s="3" t="s">
        <v>7</v>
      </c>
      <c r="D10" s="28">
        <f>+'Ծավալ-հայ'!D10-'Ծավալ-առանձ.-1'!D10</f>
        <v>4257.5400000000009</v>
      </c>
      <c r="E10" s="37">
        <v>0.32500000000000001</v>
      </c>
      <c r="F10" s="38">
        <f t="shared" si="0"/>
        <v>1383.701</v>
      </c>
      <c r="G10" s="24"/>
    </row>
    <row r="11" spans="1:7" s="19" customFormat="1" ht="69" x14ac:dyDescent="0.25">
      <c r="A11" s="21">
        <v>4</v>
      </c>
      <c r="B11" s="25" t="s">
        <v>164</v>
      </c>
      <c r="C11" s="46" t="s">
        <v>5</v>
      </c>
      <c r="D11" s="28">
        <f>+'Ծավալ-հայ'!D11-'Ծավալ-առանձ.-1'!D11</f>
        <v>42.67</v>
      </c>
      <c r="E11" s="37">
        <v>0.74</v>
      </c>
      <c r="F11" s="38">
        <f t="shared" si="0"/>
        <v>31.576000000000001</v>
      </c>
      <c r="G11" s="24"/>
    </row>
    <row r="12" spans="1:7" s="19" customFormat="1" x14ac:dyDescent="0.25">
      <c r="A12" s="21">
        <v>5</v>
      </c>
      <c r="B12" s="25" t="s">
        <v>46</v>
      </c>
      <c r="C12" s="46" t="s">
        <v>7</v>
      </c>
      <c r="D12" s="28">
        <f>+'Ծավալ-հայ'!D12-'Ծավալ-առանձ.-1'!D12</f>
        <v>85.34</v>
      </c>
      <c r="E12" s="37">
        <v>0.22500000000000001</v>
      </c>
      <c r="F12" s="38">
        <f t="shared" si="0"/>
        <v>19.202000000000002</v>
      </c>
      <c r="G12" s="24"/>
    </row>
    <row r="13" spans="1:7" s="19" customFormat="1" ht="19.5" x14ac:dyDescent="0.25">
      <c r="A13" s="21">
        <v>6</v>
      </c>
      <c r="B13" s="25" t="s">
        <v>8</v>
      </c>
      <c r="C13" s="46" t="s">
        <v>5</v>
      </c>
      <c r="D13" s="28">
        <f>+'Ծավալ-հայ'!D13-'Ծավալ-առանձ.-1'!D13-0.08</f>
        <v>2128.6900000000005</v>
      </c>
      <c r="E13" s="37">
        <v>6.7000000000000004E-2</v>
      </c>
      <c r="F13" s="38">
        <f t="shared" si="0"/>
        <v>142.62200000000001</v>
      </c>
      <c r="G13" s="24"/>
    </row>
    <row r="14" spans="1:7" s="19" customFormat="1" ht="34.5" x14ac:dyDescent="0.25">
      <c r="A14" s="21">
        <v>7</v>
      </c>
      <c r="B14" s="25" t="s">
        <v>37</v>
      </c>
      <c r="C14" s="46" t="s">
        <v>9</v>
      </c>
      <c r="D14" s="28">
        <f>+'Ծավալ-հայ'!D14-'Ծավալ-առանձ.-1'!D14</f>
        <v>6754</v>
      </c>
      <c r="E14" s="37">
        <v>2.1000000000000001E-2</v>
      </c>
      <c r="F14" s="38">
        <f t="shared" si="0"/>
        <v>141.834</v>
      </c>
      <c r="G14" s="24"/>
    </row>
    <row r="15" spans="1:7" s="19" customFormat="1" ht="58.5" customHeight="1" x14ac:dyDescent="0.25">
      <c r="A15" s="21">
        <v>8</v>
      </c>
      <c r="B15" s="25" t="s">
        <v>10</v>
      </c>
      <c r="C15" s="46" t="s">
        <v>5</v>
      </c>
      <c r="D15" s="28">
        <f>+'Ծավալ-հայ'!D15-'Ծավալ-առանձ.-1'!D15</f>
        <v>675.4</v>
      </c>
      <c r="E15" s="37">
        <v>0.33800000000000002</v>
      </c>
      <c r="F15" s="38">
        <f t="shared" si="0"/>
        <v>228.285</v>
      </c>
      <c r="G15" s="24"/>
    </row>
    <row r="16" spans="1:7" s="19" customFormat="1" x14ac:dyDescent="0.25">
      <c r="A16" s="21"/>
      <c r="B16" s="2" t="s">
        <v>66</v>
      </c>
      <c r="C16" s="3"/>
      <c r="D16" s="28"/>
      <c r="E16" s="37"/>
      <c r="F16" s="38"/>
      <c r="G16" s="24"/>
    </row>
    <row r="17" spans="1:7" s="19" customFormat="1" ht="51.75" x14ac:dyDescent="0.25">
      <c r="A17" s="21">
        <v>1</v>
      </c>
      <c r="B17" s="25" t="s">
        <v>121</v>
      </c>
      <c r="C17" s="46" t="s">
        <v>5</v>
      </c>
      <c r="D17" s="28">
        <f>+'Ծավալ-հայ'!D17-'Ծավալ-առանձ.-1'!D17</f>
        <v>81.215999999999994</v>
      </c>
      <c r="E17" s="37">
        <v>0.83</v>
      </c>
      <c r="F17" s="38">
        <f t="shared" ref="F17:F22" si="1">ROUND(+E17*D17,3)</f>
        <v>67.409000000000006</v>
      </c>
      <c r="G17" s="24"/>
    </row>
    <row r="18" spans="1:7" s="19" customFormat="1" ht="19.5" x14ac:dyDescent="0.25">
      <c r="A18" s="21">
        <v>2</v>
      </c>
      <c r="B18" s="25" t="s">
        <v>6</v>
      </c>
      <c r="C18" s="46" t="s">
        <v>5</v>
      </c>
      <c r="D18" s="28">
        <f>+'Ծավալ-հայ'!D18-'Ծավալ-առանձ.-1'!D18</f>
        <v>9.0239999999999991</v>
      </c>
      <c r="E18" s="37">
        <v>5.21</v>
      </c>
      <c r="F18" s="38">
        <f t="shared" si="1"/>
        <v>47.015000000000001</v>
      </c>
      <c r="G18" s="24"/>
    </row>
    <row r="19" spans="1:7" s="19" customFormat="1" x14ac:dyDescent="0.25">
      <c r="A19" s="21">
        <v>3</v>
      </c>
      <c r="B19" s="25" t="s">
        <v>77</v>
      </c>
      <c r="C19" s="46" t="s">
        <v>7</v>
      </c>
      <c r="D19" s="28">
        <f>+'Ծավալ-հայ'!D19-'Ծավալ-առանձ.-1'!D19</f>
        <v>180.48</v>
      </c>
      <c r="E19" s="37">
        <v>0.32500000000000001</v>
      </c>
      <c r="F19" s="38">
        <f t="shared" si="1"/>
        <v>58.655999999999999</v>
      </c>
      <c r="G19" s="24"/>
    </row>
    <row r="20" spans="1:7" s="19" customFormat="1" ht="19.5" x14ac:dyDescent="0.25">
      <c r="A20" s="21">
        <v>4</v>
      </c>
      <c r="B20" s="25" t="s">
        <v>8</v>
      </c>
      <c r="C20" s="46" t="s">
        <v>5</v>
      </c>
      <c r="D20" s="28">
        <f>+'Ծավալ-հայ'!D20-'Ծավալ-առանձ.-1'!D20</f>
        <v>90.24</v>
      </c>
      <c r="E20" s="37">
        <v>6.7000000000000004E-2</v>
      </c>
      <c r="F20" s="38">
        <f t="shared" si="1"/>
        <v>6.0460000000000003</v>
      </c>
      <c r="G20" s="24"/>
    </row>
    <row r="21" spans="1:7" s="19" customFormat="1" ht="34.5" x14ac:dyDescent="0.25">
      <c r="A21" s="21">
        <v>5</v>
      </c>
      <c r="B21" s="25" t="s">
        <v>37</v>
      </c>
      <c r="C21" s="46" t="s">
        <v>9</v>
      </c>
      <c r="D21" s="28">
        <f>+'Ծավալ-հայ'!D21-'Ծավալ-առանձ.-1'!D21</f>
        <v>282</v>
      </c>
      <c r="E21" s="37">
        <v>2.1000000000000001E-2</v>
      </c>
      <c r="F21" s="38">
        <f t="shared" si="1"/>
        <v>5.9219999999999997</v>
      </c>
      <c r="G21" s="24"/>
    </row>
    <row r="22" spans="1:7" s="19" customFormat="1" ht="34.5" x14ac:dyDescent="0.25">
      <c r="A22" s="21">
        <v>6</v>
      </c>
      <c r="B22" s="25" t="s">
        <v>10</v>
      </c>
      <c r="C22" s="46" t="s">
        <v>5</v>
      </c>
      <c r="D22" s="28">
        <f>+'Ծավալ-հայ'!D22-'Ծավալ-առանձ.-1'!D22</f>
        <v>28.200000000000003</v>
      </c>
      <c r="E22" s="37">
        <v>0.33800000000000002</v>
      </c>
      <c r="F22" s="38">
        <f t="shared" si="1"/>
        <v>9.532</v>
      </c>
      <c r="G22" s="24"/>
    </row>
    <row r="23" spans="1:7" s="60" customFormat="1" ht="27" customHeight="1" x14ac:dyDescent="0.25">
      <c r="A23" s="15"/>
      <c r="B23" s="26" t="s">
        <v>78</v>
      </c>
      <c r="C23" s="16"/>
      <c r="D23" s="17"/>
      <c r="E23" s="18"/>
      <c r="F23" s="41">
        <f>SUM(F8:F22)</f>
        <v>4668.6499999999996</v>
      </c>
    </row>
    <row r="24" spans="1:7" s="19" customFormat="1" ht="36" customHeight="1" x14ac:dyDescent="0.25">
      <c r="A24" s="34"/>
      <c r="B24" s="57" t="s">
        <v>11</v>
      </c>
      <c r="C24" s="40"/>
      <c r="D24" s="61"/>
      <c r="E24" s="59"/>
      <c r="F24" s="62"/>
      <c r="G24" s="24"/>
    </row>
    <row r="25" spans="1:7" s="19" customFormat="1" x14ac:dyDescent="0.25">
      <c r="A25" s="21"/>
      <c r="B25" s="39" t="s">
        <v>47</v>
      </c>
      <c r="C25" s="22"/>
      <c r="D25" s="30"/>
      <c r="E25" s="23"/>
      <c r="F25" s="29"/>
      <c r="G25" s="24"/>
    </row>
    <row r="26" spans="1:7" s="19" customFormat="1" ht="34.5" x14ac:dyDescent="0.25">
      <c r="A26" s="21">
        <v>1</v>
      </c>
      <c r="B26" s="45" t="s">
        <v>75</v>
      </c>
      <c r="C26" s="46" t="s">
        <v>5</v>
      </c>
      <c r="D26" s="28">
        <f>+'Ծավալ-հայ'!D26-'Ծավալ-առանձ.-1'!D26</f>
        <v>810.48</v>
      </c>
      <c r="E26" s="37">
        <v>9.5269999999999992</v>
      </c>
      <c r="F26" s="38">
        <f>ROUND(+E26*D26,3)</f>
        <v>7721.4430000000002</v>
      </c>
      <c r="G26" s="24"/>
    </row>
    <row r="27" spans="1:7" s="19" customFormat="1" ht="51.75" x14ac:dyDescent="0.25">
      <c r="A27" s="21">
        <v>2</v>
      </c>
      <c r="B27" s="45" t="s">
        <v>109</v>
      </c>
      <c r="C27" s="46" t="s">
        <v>9</v>
      </c>
      <c r="D27" s="28">
        <f>+'Ծավալ-հայ'!D27-'Ծավալ-առանձ.-1'!D27</f>
        <v>6754</v>
      </c>
      <c r="E27" s="37">
        <v>1.8049999999999999</v>
      </c>
      <c r="F27" s="38">
        <f>ROUND(+E27*D27,3)</f>
        <v>12190.97</v>
      </c>
      <c r="G27" s="24"/>
    </row>
    <row r="28" spans="1:7" s="19" customFormat="1" x14ac:dyDescent="0.25">
      <c r="A28" s="21">
        <v>3</v>
      </c>
      <c r="B28" s="45" t="s">
        <v>79</v>
      </c>
      <c r="C28" s="46" t="s">
        <v>7</v>
      </c>
      <c r="D28" s="28">
        <f>+'Ծավալ-հայ'!D28-'Ծավալ-առանձ.-1'!D28</f>
        <v>27.826480000000004</v>
      </c>
      <c r="E28" s="37">
        <v>267.67899999999997</v>
      </c>
      <c r="F28" s="38">
        <f>ROUND(+E28*D28,3)</f>
        <v>7448.5640000000003</v>
      </c>
      <c r="G28" s="24"/>
    </row>
    <row r="29" spans="1:7" s="19" customFormat="1" ht="51.75" x14ac:dyDescent="0.25">
      <c r="A29" s="21">
        <v>4</v>
      </c>
      <c r="B29" s="45" t="s">
        <v>74</v>
      </c>
      <c r="C29" s="46" t="s">
        <v>9</v>
      </c>
      <c r="D29" s="28">
        <f>+'Ծավալ-հայ'!D29-'Ծավալ-առանձ.-1'!D29</f>
        <v>6754</v>
      </c>
      <c r="E29" s="37">
        <v>5.2080000000000002</v>
      </c>
      <c r="F29" s="38">
        <f>ROUND(+E29*D29,3)</f>
        <v>35174.832000000002</v>
      </c>
      <c r="G29" s="24"/>
    </row>
    <row r="30" spans="1:7" s="19" customFormat="1" x14ac:dyDescent="0.25">
      <c r="A30" s="21"/>
      <c r="B30" s="39" t="s">
        <v>66</v>
      </c>
      <c r="C30" s="46"/>
      <c r="D30" s="28"/>
      <c r="E30" s="23"/>
      <c r="F30" s="29"/>
      <c r="G30" s="24"/>
    </row>
    <row r="31" spans="1:7" s="19" customFormat="1" ht="34.5" x14ac:dyDescent="0.25">
      <c r="A31" s="21">
        <v>1</v>
      </c>
      <c r="B31" s="45" t="s">
        <v>80</v>
      </c>
      <c r="C31" s="46" t="s">
        <v>5</v>
      </c>
      <c r="D31" s="28">
        <f>+'Ծավալ-հայ'!D31-'Ծավալ-առանձ.-1'!D31</f>
        <v>33.839999999999996</v>
      </c>
      <c r="E31" s="37">
        <v>9.24</v>
      </c>
      <c r="F31" s="38">
        <f>ROUND(+E31*D31,3)</f>
        <v>312.68200000000002</v>
      </c>
      <c r="G31" s="24"/>
    </row>
    <row r="32" spans="1:7" s="19" customFormat="1" ht="51.75" x14ac:dyDescent="0.25">
      <c r="A32" s="21">
        <v>2</v>
      </c>
      <c r="B32" s="45" t="s">
        <v>109</v>
      </c>
      <c r="C32" s="46" t="s">
        <v>9</v>
      </c>
      <c r="D32" s="28">
        <f>+'Ծավալ-հայ'!D32-'Ծավալ-առանձ.-1'!D32</f>
        <v>282</v>
      </c>
      <c r="E32" s="37">
        <v>1.8049999999999999</v>
      </c>
      <c r="F32" s="38">
        <f>ROUND(+E32*D32,3)</f>
        <v>509.01</v>
      </c>
      <c r="G32" s="24"/>
    </row>
    <row r="33" spans="1:7" s="19" customFormat="1" x14ac:dyDescent="0.25">
      <c r="A33" s="21">
        <v>3</v>
      </c>
      <c r="B33" s="45" t="s">
        <v>79</v>
      </c>
      <c r="C33" s="46" t="s">
        <v>7</v>
      </c>
      <c r="D33" s="28">
        <f>+'Ծավալ-հայ'!D33-'Ծավալ-առանձ.-1'!D33</f>
        <v>1.16184</v>
      </c>
      <c r="E33" s="37">
        <v>267.67899999999997</v>
      </c>
      <c r="F33" s="38">
        <f>ROUND(+E33*D33,3)</f>
        <v>311</v>
      </c>
      <c r="G33" s="24"/>
    </row>
    <row r="34" spans="1:7" s="19" customFormat="1" ht="51.75" x14ac:dyDescent="0.25">
      <c r="A34" s="21">
        <v>4</v>
      </c>
      <c r="B34" s="45" t="s">
        <v>81</v>
      </c>
      <c r="C34" s="46" t="s">
        <v>9</v>
      </c>
      <c r="D34" s="28">
        <f>+'Ծավալ-հայ'!D34-'Ծավալ-առանձ.-1'!D34</f>
        <v>282</v>
      </c>
      <c r="E34" s="37">
        <v>5.1520000000000001</v>
      </c>
      <c r="F34" s="38">
        <f>ROUND(+E34*D34,3)</f>
        <v>1452.864</v>
      </c>
      <c r="G34" s="24"/>
    </row>
    <row r="35" spans="1:7" s="19" customFormat="1" ht="27" customHeight="1" x14ac:dyDescent="0.25">
      <c r="A35" s="15"/>
      <c r="B35" s="26" t="s">
        <v>82</v>
      </c>
      <c r="C35" s="16"/>
      <c r="D35" s="17"/>
      <c r="E35" s="18"/>
      <c r="F35" s="41">
        <f>SUM(F26:F34)</f>
        <v>65121.365000000005</v>
      </c>
      <c r="G35" s="24"/>
    </row>
    <row r="36" spans="1:7" s="19" customFormat="1" ht="30" customHeight="1" x14ac:dyDescent="0.25">
      <c r="A36" s="34"/>
      <c r="B36" s="57" t="s">
        <v>83</v>
      </c>
      <c r="C36" s="40"/>
      <c r="D36" s="61"/>
      <c r="E36" s="59"/>
      <c r="F36" s="62"/>
      <c r="G36" s="24"/>
    </row>
    <row r="37" spans="1:7" s="19" customFormat="1" x14ac:dyDescent="0.25">
      <c r="A37" s="21"/>
      <c r="B37" s="48" t="s">
        <v>68</v>
      </c>
      <c r="C37" s="3"/>
      <c r="D37" s="28"/>
      <c r="E37" s="37"/>
      <c r="F37" s="38"/>
      <c r="G37" s="24"/>
    </row>
    <row r="38" spans="1:7" s="19" customFormat="1" ht="51.75" x14ac:dyDescent="0.25">
      <c r="A38" s="21">
        <v>1</v>
      </c>
      <c r="B38" s="25" t="s">
        <v>139</v>
      </c>
      <c r="C38" s="3" t="s">
        <v>5</v>
      </c>
      <c r="D38" s="28">
        <f>+'Ծավալ-հայ'!D38-'Ծավալ-առանձ.-1'!D38</f>
        <v>5.3000000000000007</v>
      </c>
      <c r="E38" s="37">
        <v>0.57999999999999996</v>
      </c>
      <c r="F38" s="38">
        <f t="shared" ref="F38:F56" si="2">ROUND(+E38*D38,3)</f>
        <v>3.0739999999999998</v>
      </c>
      <c r="G38" s="24"/>
    </row>
    <row r="39" spans="1:7" s="19" customFormat="1" ht="51.75" x14ac:dyDescent="0.25">
      <c r="A39" s="21">
        <v>2</v>
      </c>
      <c r="B39" s="25" t="s">
        <v>84</v>
      </c>
      <c r="C39" s="3" t="s">
        <v>12</v>
      </c>
      <c r="D39" s="28">
        <f>+'Ծավալ-հայ'!D39-'Ծավալ-առանձ.-1'!D39</f>
        <v>18.5</v>
      </c>
      <c r="E39" s="37">
        <v>1.7130000000000001</v>
      </c>
      <c r="F39" s="38">
        <f t="shared" si="2"/>
        <v>31.690999999999999</v>
      </c>
      <c r="G39" s="24"/>
    </row>
    <row r="40" spans="1:7" s="19" customFormat="1" ht="34.5" x14ac:dyDescent="0.25">
      <c r="A40" s="21">
        <v>3</v>
      </c>
      <c r="B40" s="25" t="s">
        <v>38</v>
      </c>
      <c r="C40" s="3" t="s">
        <v>5</v>
      </c>
      <c r="D40" s="28">
        <f>+'Ծավալ-հայ'!D40-'Ծավալ-առանձ.-1'!D40</f>
        <v>1.8000000000000007</v>
      </c>
      <c r="E40" s="37">
        <v>11.25</v>
      </c>
      <c r="F40" s="38">
        <f t="shared" si="2"/>
        <v>20.25</v>
      </c>
      <c r="G40" s="24"/>
    </row>
    <row r="41" spans="1:7" s="19" customFormat="1" ht="51.75" x14ac:dyDescent="0.25">
      <c r="A41" s="21">
        <v>4</v>
      </c>
      <c r="B41" s="25" t="s">
        <v>85</v>
      </c>
      <c r="C41" s="3" t="s">
        <v>9</v>
      </c>
      <c r="D41" s="28">
        <f>+'Ծավալ-հայ'!D41-'Ծավալ-առանձ.-1'!D41</f>
        <v>46.7</v>
      </c>
      <c r="E41" s="37">
        <v>1.722</v>
      </c>
      <c r="F41" s="38">
        <f t="shared" si="2"/>
        <v>80.417000000000002</v>
      </c>
      <c r="G41" s="24"/>
    </row>
    <row r="42" spans="1:7" s="19" customFormat="1" ht="34.5" x14ac:dyDescent="0.25">
      <c r="A42" s="21">
        <v>5</v>
      </c>
      <c r="B42" s="25" t="s">
        <v>122</v>
      </c>
      <c r="C42" s="3" t="s">
        <v>12</v>
      </c>
      <c r="D42" s="28">
        <f>+'Ծավալ-հայ'!D42-'Ծավալ-առանձ.-1'!D42</f>
        <v>0</v>
      </c>
      <c r="E42" s="37">
        <v>23.457999999999998</v>
      </c>
      <c r="F42" s="38">
        <f t="shared" si="2"/>
        <v>0</v>
      </c>
      <c r="G42" s="24"/>
    </row>
    <row r="43" spans="1:7" s="19" customFormat="1" ht="34.5" x14ac:dyDescent="0.25">
      <c r="A43" s="21">
        <v>6</v>
      </c>
      <c r="B43" s="25" t="s">
        <v>123</v>
      </c>
      <c r="C43" s="3" t="s">
        <v>12</v>
      </c>
      <c r="D43" s="28">
        <f>+'Ծավալ-հայ'!D43-'Ծավալ-առանձ.-1'!D43</f>
        <v>0</v>
      </c>
      <c r="E43" s="37">
        <v>34.401000000000003</v>
      </c>
      <c r="F43" s="38">
        <f t="shared" si="2"/>
        <v>0</v>
      </c>
      <c r="G43" s="24"/>
    </row>
    <row r="44" spans="1:7" s="19" customFormat="1" ht="34.5" x14ac:dyDescent="0.25">
      <c r="A44" s="21">
        <v>7</v>
      </c>
      <c r="B44" s="25" t="s">
        <v>67</v>
      </c>
      <c r="C44" s="3" t="s">
        <v>12</v>
      </c>
      <c r="D44" s="28">
        <f>+'Ծավալ-հայ'!D44-'Ծավալ-առանձ.-1'!D44</f>
        <v>0</v>
      </c>
      <c r="E44" s="37">
        <v>42.561</v>
      </c>
      <c r="F44" s="38">
        <f t="shared" si="2"/>
        <v>0</v>
      </c>
      <c r="G44" s="24"/>
    </row>
    <row r="45" spans="1:7" s="19" customFormat="1" ht="34.5" x14ac:dyDescent="0.25">
      <c r="A45" s="21">
        <v>8</v>
      </c>
      <c r="B45" s="25" t="s">
        <v>86</v>
      </c>
      <c r="C45" s="3" t="s">
        <v>12</v>
      </c>
      <c r="D45" s="28">
        <f>+'Ծավալ-հայ'!D45-'Ծավալ-առանձ.-1'!D45</f>
        <v>10</v>
      </c>
      <c r="E45" s="37">
        <v>74.605999999999995</v>
      </c>
      <c r="F45" s="38">
        <f t="shared" si="2"/>
        <v>746.06</v>
      </c>
      <c r="G45" s="24"/>
    </row>
    <row r="46" spans="1:7" s="19" customFormat="1" ht="34.5" x14ac:dyDescent="0.25">
      <c r="A46" s="21">
        <v>9</v>
      </c>
      <c r="B46" s="25" t="s">
        <v>124</v>
      </c>
      <c r="C46" s="3" t="s">
        <v>12</v>
      </c>
      <c r="D46" s="28">
        <f>+'Ծավալ-հայ'!D46-'Ծավալ-առանձ.-1'!D46</f>
        <v>20</v>
      </c>
      <c r="E46" s="37">
        <v>101.83499999999999</v>
      </c>
      <c r="F46" s="38">
        <f t="shared" si="2"/>
        <v>2036.7</v>
      </c>
      <c r="G46" s="24"/>
    </row>
    <row r="47" spans="1:7" s="19" customFormat="1" ht="51.75" x14ac:dyDescent="0.25">
      <c r="A47" s="21">
        <v>10</v>
      </c>
      <c r="B47" s="25" t="s">
        <v>87</v>
      </c>
      <c r="C47" s="3" t="s">
        <v>5</v>
      </c>
      <c r="D47" s="28">
        <f>+'Ծավալ-հայ'!D47-'Ծավալ-առանձ.-1'!D47</f>
        <v>3.21</v>
      </c>
      <c r="E47" s="37">
        <v>57.243000000000002</v>
      </c>
      <c r="F47" s="38">
        <f t="shared" si="2"/>
        <v>183.75</v>
      </c>
      <c r="G47" s="24"/>
    </row>
    <row r="48" spans="1:7" s="19" customFormat="1" ht="51.75" x14ac:dyDescent="0.25">
      <c r="A48" s="21">
        <v>11</v>
      </c>
      <c r="B48" s="25" t="s">
        <v>125</v>
      </c>
      <c r="C48" s="3" t="s">
        <v>9</v>
      </c>
      <c r="D48" s="28">
        <f>+'Ծավալ-հայ'!D48-'Ծավալ-առանձ.-1'!D48</f>
        <v>19.72</v>
      </c>
      <c r="E48" s="37">
        <v>1.121</v>
      </c>
      <c r="F48" s="38">
        <f t="shared" si="2"/>
        <v>22.106000000000002</v>
      </c>
      <c r="G48" s="24"/>
    </row>
    <row r="49" spans="1:7" s="19" customFormat="1" ht="34.5" x14ac:dyDescent="0.25">
      <c r="A49" s="21">
        <v>12</v>
      </c>
      <c r="B49" s="25" t="s">
        <v>126</v>
      </c>
      <c r="C49" s="3" t="s">
        <v>5</v>
      </c>
      <c r="D49" s="28">
        <f>+'Ծավալ-հայ'!D49-'Ծավալ-առանձ.-1'!D49</f>
        <v>5.3000000000000007</v>
      </c>
      <c r="E49" s="37">
        <v>1.524</v>
      </c>
      <c r="F49" s="38">
        <f t="shared" si="2"/>
        <v>8.077</v>
      </c>
      <c r="G49" s="24"/>
    </row>
    <row r="50" spans="1:7" s="19" customFormat="1" ht="51.75" x14ac:dyDescent="0.25">
      <c r="A50" s="21">
        <v>13</v>
      </c>
      <c r="B50" s="25" t="s">
        <v>48</v>
      </c>
      <c r="C50" s="3" t="s">
        <v>5</v>
      </c>
      <c r="D50" s="28">
        <f>+'Ծավալ-հայ'!D50-'Ծավալ-առանձ.-1'!D50</f>
        <v>15.3</v>
      </c>
      <c r="E50" s="37">
        <v>11.250999999999999</v>
      </c>
      <c r="F50" s="38">
        <f t="shared" si="2"/>
        <v>172.14</v>
      </c>
      <c r="G50" s="24"/>
    </row>
    <row r="51" spans="1:7" s="19" customFormat="1" ht="34.5" x14ac:dyDescent="0.25">
      <c r="A51" s="21">
        <v>14</v>
      </c>
      <c r="B51" s="25" t="s">
        <v>49</v>
      </c>
      <c r="C51" s="3" t="s">
        <v>9</v>
      </c>
      <c r="D51" s="28">
        <f>+'Ծավալ-հայ'!D51-'Ծավալ-առանձ.-1'!D51</f>
        <v>275.89999999999998</v>
      </c>
      <c r="E51" s="37">
        <v>1.2709999999999999</v>
      </c>
      <c r="F51" s="38">
        <f t="shared" si="2"/>
        <v>350.66899999999998</v>
      </c>
      <c r="G51" s="24"/>
    </row>
    <row r="52" spans="1:7" s="19" customFormat="1" ht="51.75" x14ac:dyDescent="0.25">
      <c r="A52" s="21">
        <v>15</v>
      </c>
      <c r="B52" s="25" t="s">
        <v>127</v>
      </c>
      <c r="C52" s="3" t="s">
        <v>5</v>
      </c>
      <c r="D52" s="28">
        <f>+'Ծավալ-հայ'!D52-'Ծավալ-առանձ.-1'!D52</f>
        <v>17.519999999999996</v>
      </c>
      <c r="E52" s="37">
        <v>28.091999999999999</v>
      </c>
      <c r="F52" s="38">
        <f t="shared" si="2"/>
        <v>492.17200000000003</v>
      </c>
      <c r="G52" s="24"/>
    </row>
    <row r="53" spans="1:7" s="19" customFormat="1" ht="34.5" x14ac:dyDescent="0.25">
      <c r="A53" s="21">
        <v>16</v>
      </c>
      <c r="B53" s="25" t="s">
        <v>50</v>
      </c>
      <c r="C53" s="3" t="s">
        <v>26</v>
      </c>
      <c r="D53" s="28">
        <f>+'Ծավալ-հայ'!D53-'Ծավալ-առանձ.-1'!D53</f>
        <v>73</v>
      </c>
      <c r="E53" s="37">
        <v>42.914999999999999</v>
      </c>
      <c r="F53" s="38">
        <f t="shared" si="2"/>
        <v>3132.7950000000001</v>
      </c>
      <c r="G53" s="24"/>
    </row>
    <row r="54" spans="1:7" s="19" customFormat="1" ht="34.5" x14ac:dyDescent="0.25">
      <c r="A54" s="21">
        <v>17</v>
      </c>
      <c r="B54" s="25" t="s">
        <v>128</v>
      </c>
      <c r="C54" s="3" t="s">
        <v>7</v>
      </c>
      <c r="D54" s="28">
        <f>+'Ծավալ-հայ'!D54-'Ծավալ-առանձ.-1'!D54</f>
        <v>3.3749700000000011</v>
      </c>
      <c r="E54" s="37">
        <v>277.137</v>
      </c>
      <c r="F54" s="38">
        <f t="shared" si="2"/>
        <v>935.32899999999995</v>
      </c>
      <c r="G54" s="24"/>
    </row>
    <row r="55" spans="1:7" s="19" customFormat="1" x14ac:dyDescent="0.25">
      <c r="A55" s="21">
        <v>18</v>
      </c>
      <c r="B55" s="25" t="s">
        <v>129</v>
      </c>
      <c r="C55" s="3" t="s">
        <v>12</v>
      </c>
      <c r="D55" s="28">
        <f>+'Ծավալ-հայ'!D55-'Ծավալ-առանձ.-1'!D55</f>
        <v>191</v>
      </c>
      <c r="E55" s="37">
        <v>2.9079999999999999</v>
      </c>
      <c r="F55" s="38">
        <f t="shared" si="2"/>
        <v>555.428</v>
      </c>
      <c r="G55" s="24"/>
    </row>
    <row r="56" spans="1:7" s="19" customFormat="1" x14ac:dyDescent="0.25">
      <c r="A56" s="21">
        <v>19</v>
      </c>
      <c r="B56" s="25" t="s">
        <v>147</v>
      </c>
      <c r="C56" s="3" t="s">
        <v>12</v>
      </c>
      <c r="D56" s="28">
        <f>+'Ծավալ-հայ'!D56-'Ծավալ-առանձ.-1'!D56</f>
        <v>343.8</v>
      </c>
      <c r="E56" s="37">
        <v>2.0449999999999999</v>
      </c>
      <c r="F56" s="38">
        <f t="shared" si="2"/>
        <v>703.07100000000003</v>
      </c>
      <c r="G56" s="24"/>
    </row>
    <row r="57" spans="1:7" s="19" customFormat="1" ht="36" customHeight="1" x14ac:dyDescent="0.25">
      <c r="A57" s="15"/>
      <c r="B57" s="26" t="s">
        <v>88</v>
      </c>
      <c r="C57" s="16"/>
      <c r="D57" s="17"/>
      <c r="E57" s="18"/>
      <c r="F57" s="41">
        <f>SUM(F37:F56)</f>
        <v>9473.7289999999994</v>
      </c>
      <c r="G57" s="24"/>
    </row>
    <row r="58" spans="1:7" ht="26.25" customHeight="1" x14ac:dyDescent="0.3">
      <c r="A58" s="34"/>
      <c r="B58" s="57" t="s">
        <v>130</v>
      </c>
      <c r="C58" s="63"/>
      <c r="D58" s="64"/>
      <c r="E58" s="35"/>
      <c r="F58" s="36"/>
    </row>
    <row r="59" spans="1:7" ht="51.75" x14ac:dyDescent="0.3">
      <c r="A59" s="21">
        <v>1</v>
      </c>
      <c r="B59" s="25" t="s">
        <v>131</v>
      </c>
      <c r="C59" s="3" t="s">
        <v>26</v>
      </c>
      <c r="D59" s="28">
        <f>+'Ծավալ-հայ'!D59-'Ծավալ-առանձ.-1'!D59</f>
        <v>3</v>
      </c>
      <c r="E59" s="37">
        <v>235.50700000000001</v>
      </c>
      <c r="F59" s="38">
        <f>ROUND(+E59*D59,3)</f>
        <v>706.52099999999996</v>
      </c>
    </row>
    <row r="60" spans="1:7" ht="45" customHeight="1" x14ac:dyDescent="0.3">
      <c r="A60" s="21">
        <v>2</v>
      </c>
      <c r="B60" s="25" t="s">
        <v>132</v>
      </c>
      <c r="C60" s="3" t="s">
        <v>5</v>
      </c>
      <c r="D60" s="28">
        <f>+'Ծավալ-հայ'!D60-'Ծավալ-առանձ.-1'!D60</f>
        <v>0.9</v>
      </c>
      <c r="E60" s="37">
        <v>91.531999999999996</v>
      </c>
      <c r="F60" s="38">
        <f>ROUND(+E60*D60,3)</f>
        <v>82.379000000000005</v>
      </c>
    </row>
    <row r="61" spans="1:7" x14ac:dyDescent="0.3">
      <c r="A61" s="15"/>
      <c r="B61" s="26" t="s">
        <v>92</v>
      </c>
      <c r="C61" s="16"/>
      <c r="D61" s="17"/>
      <c r="E61" s="18"/>
      <c r="F61" s="41">
        <f>SUM(F59:F60)</f>
        <v>788.9</v>
      </c>
    </row>
    <row r="62" spans="1:7" ht="26.25" customHeight="1" x14ac:dyDescent="0.3">
      <c r="A62" s="34"/>
      <c r="B62" s="57" t="s">
        <v>133</v>
      </c>
      <c r="C62" s="63"/>
      <c r="D62" s="64"/>
      <c r="E62" s="35"/>
      <c r="F62" s="36"/>
    </row>
    <row r="63" spans="1:7" ht="51.75" x14ac:dyDescent="0.3">
      <c r="A63" s="21">
        <v>1</v>
      </c>
      <c r="B63" s="25" t="s">
        <v>89</v>
      </c>
      <c r="C63" s="3" t="s">
        <v>7</v>
      </c>
      <c r="D63" s="28">
        <f>+'Ծավալ-հայ'!D63-'Ծավալ-առանձ.-1'!D63</f>
        <v>85.34</v>
      </c>
      <c r="E63" s="37">
        <v>0.22500000000000001</v>
      </c>
      <c r="F63" s="38">
        <f t="shared" ref="F63:F69" si="3">ROUND(+E63*D63,3)</f>
        <v>19.202000000000002</v>
      </c>
    </row>
    <row r="64" spans="1:7" ht="45" customHeight="1" x14ac:dyDescent="0.3">
      <c r="A64" s="21">
        <v>2</v>
      </c>
      <c r="B64" s="25" t="s">
        <v>90</v>
      </c>
      <c r="C64" s="3" t="s">
        <v>5</v>
      </c>
      <c r="D64" s="28">
        <f>+'Ծավալ-հայ'!D64-'Ծավալ-առանձ.-1'!D64</f>
        <v>42.67</v>
      </c>
      <c r="E64" s="37">
        <v>0.08</v>
      </c>
      <c r="F64" s="38">
        <f t="shared" si="3"/>
        <v>3.4140000000000001</v>
      </c>
    </row>
    <row r="65" spans="1:6" ht="19.5" x14ac:dyDescent="0.3">
      <c r="A65" s="21">
        <v>3</v>
      </c>
      <c r="B65" s="25" t="s">
        <v>39</v>
      </c>
      <c r="C65" s="3" t="s">
        <v>5</v>
      </c>
      <c r="D65" s="28">
        <f>+'Ծավալ-հայ'!D65-'Ծավալ-առանձ.-1'!D65</f>
        <v>42.67</v>
      </c>
      <c r="E65" s="37">
        <v>0.43</v>
      </c>
      <c r="F65" s="38">
        <f t="shared" si="3"/>
        <v>18.347999999999999</v>
      </c>
    </row>
    <row r="66" spans="1:6" ht="19.5" x14ac:dyDescent="0.3">
      <c r="A66" s="21">
        <v>4</v>
      </c>
      <c r="B66" s="25" t="s">
        <v>40</v>
      </c>
      <c r="C66" s="3" t="s">
        <v>5</v>
      </c>
      <c r="D66" s="28">
        <f>+'Ծավալ-հայ'!D66-'Ծավալ-առանձ.-1'!D66</f>
        <v>42.67</v>
      </c>
      <c r="E66" s="37">
        <v>0.33800000000000002</v>
      </c>
      <c r="F66" s="38">
        <f t="shared" si="3"/>
        <v>14.422000000000001</v>
      </c>
    </row>
    <row r="67" spans="1:6" ht="34.5" x14ac:dyDescent="0.3">
      <c r="A67" s="21">
        <v>5</v>
      </c>
      <c r="B67" s="25" t="s">
        <v>37</v>
      </c>
      <c r="C67" s="3" t="s">
        <v>9</v>
      </c>
      <c r="D67" s="28">
        <f>+'Ծավալ-հայ'!D67-'Ծավալ-առանձ.-1'!D67</f>
        <v>1592</v>
      </c>
      <c r="E67" s="37">
        <v>2.1000000000000001E-2</v>
      </c>
      <c r="F67" s="38">
        <f t="shared" si="3"/>
        <v>33.432000000000002</v>
      </c>
    </row>
    <row r="68" spans="1:6" ht="34.5" x14ac:dyDescent="0.3">
      <c r="A68" s="21">
        <v>6</v>
      </c>
      <c r="B68" s="25" t="s">
        <v>91</v>
      </c>
      <c r="C68" s="3" t="s">
        <v>9</v>
      </c>
      <c r="D68" s="28">
        <f>+'Ծավալ-հայ'!D68-'Ծավալ-առանձ.-1'!D68</f>
        <v>1592</v>
      </c>
      <c r="E68" s="37">
        <v>0.67</v>
      </c>
      <c r="F68" s="38">
        <f t="shared" si="3"/>
        <v>1066.6400000000001</v>
      </c>
    </row>
    <row r="69" spans="1:6" ht="34.5" x14ac:dyDescent="0.3">
      <c r="A69" s="21">
        <v>7</v>
      </c>
      <c r="B69" s="25" t="s">
        <v>41</v>
      </c>
      <c r="C69" s="3" t="s">
        <v>5</v>
      </c>
      <c r="D69" s="28">
        <f>+'Ծավալ-հայ'!D69-'Ծավալ-առանձ.-1'!D69</f>
        <v>159.19999999999999</v>
      </c>
      <c r="E69" s="37">
        <v>0.29099999999999998</v>
      </c>
      <c r="F69" s="38">
        <f t="shared" si="3"/>
        <v>46.326999999999998</v>
      </c>
    </row>
    <row r="70" spans="1:6" x14ac:dyDescent="0.3">
      <c r="A70" s="15"/>
      <c r="B70" s="26" t="s">
        <v>95</v>
      </c>
      <c r="C70" s="16"/>
      <c r="D70" s="17"/>
      <c r="E70" s="18"/>
      <c r="F70" s="41">
        <f>SUM(F63:F69)</f>
        <v>1201.7850000000001</v>
      </c>
    </row>
    <row r="71" spans="1:6" ht="25.5" customHeight="1" x14ac:dyDescent="0.3">
      <c r="A71" s="34"/>
      <c r="B71" s="57" t="s">
        <v>134</v>
      </c>
      <c r="C71" s="63"/>
      <c r="D71" s="64"/>
      <c r="E71" s="35"/>
      <c r="F71" s="36"/>
    </row>
    <row r="72" spans="1:6" ht="51.75" x14ac:dyDescent="0.3">
      <c r="A72" s="21">
        <v>1</v>
      </c>
      <c r="B72" s="25" t="s">
        <v>93</v>
      </c>
      <c r="C72" s="65" t="s">
        <v>26</v>
      </c>
      <c r="D72" s="28">
        <f>+'Ծավալ-հայ'!D72-'Ծավալ-առանձ.-1'!D72</f>
        <v>12</v>
      </c>
      <c r="E72" s="37">
        <v>22.347999999999999</v>
      </c>
      <c r="F72" s="38">
        <f>ROUND(+E72*D72,3)</f>
        <v>268.17599999999999</v>
      </c>
    </row>
    <row r="73" spans="1:6" x14ac:dyDescent="0.3">
      <c r="A73" s="21">
        <v>2</v>
      </c>
      <c r="B73" s="25" t="s">
        <v>51</v>
      </c>
      <c r="C73" s="65" t="s">
        <v>26</v>
      </c>
      <c r="D73" s="28">
        <f>+'Ծավալ-հայ'!D73-'Ծավալ-առանձ.-1'!D73</f>
        <v>10</v>
      </c>
      <c r="E73" s="37">
        <v>19.693000000000001</v>
      </c>
      <c r="F73" s="38">
        <f>ROUND(+E73*D73,3)</f>
        <v>196.93</v>
      </c>
    </row>
    <row r="74" spans="1:6" x14ac:dyDescent="0.3">
      <c r="A74" s="21">
        <v>3</v>
      </c>
      <c r="B74" s="25" t="s">
        <v>135</v>
      </c>
      <c r="C74" s="65" t="s">
        <v>26</v>
      </c>
      <c r="D74" s="28">
        <f>+'Ծավալ-հայ'!D74-'Ծավալ-առանձ.-1'!D74</f>
        <v>2</v>
      </c>
      <c r="E74" s="37">
        <v>22.722000000000001</v>
      </c>
      <c r="F74" s="38">
        <f>ROUND(+E74*D74,3)</f>
        <v>45.444000000000003</v>
      </c>
    </row>
    <row r="75" spans="1:6" ht="54" x14ac:dyDescent="0.3">
      <c r="A75" s="21"/>
      <c r="B75" s="66" t="s">
        <v>94</v>
      </c>
      <c r="C75" s="65"/>
      <c r="D75" s="28">
        <f>+'Ծավալ-հայ'!D75-'Ծավալ-առանձ.-1'!D75</f>
        <v>0</v>
      </c>
      <c r="E75" s="37"/>
      <c r="F75" s="38"/>
    </row>
    <row r="76" spans="1:6" ht="34.5" x14ac:dyDescent="0.3">
      <c r="A76" s="21">
        <v>4</v>
      </c>
      <c r="B76" s="25" t="s">
        <v>27</v>
      </c>
      <c r="C76" s="65" t="s">
        <v>28</v>
      </c>
      <c r="D76" s="67">
        <f>+'Ծավալ-հայ'!D76-'Ծավալ-առանձ.-1'!D76</f>
        <v>0.42000000000000004</v>
      </c>
      <c r="E76" s="37">
        <v>130.65600000000001</v>
      </c>
      <c r="F76" s="38">
        <f>ROUND(+E76*D76,3)</f>
        <v>54.875999999999998</v>
      </c>
    </row>
    <row r="77" spans="1:6" ht="34.5" x14ac:dyDescent="0.3">
      <c r="A77" s="21">
        <v>5</v>
      </c>
      <c r="B77" s="25" t="s">
        <v>29</v>
      </c>
      <c r="C77" s="65" t="s">
        <v>28</v>
      </c>
      <c r="D77" s="67">
        <f>+'Ծավալ-հայ'!D77-'Ծավալ-առանձ.-1'!D77</f>
        <v>0.22000000000000003</v>
      </c>
      <c r="E77" s="37">
        <v>55.603000000000002</v>
      </c>
      <c r="F77" s="38">
        <f>ROUND(+E77*D77,3)</f>
        <v>12.233000000000001</v>
      </c>
    </row>
    <row r="78" spans="1:6" ht="34.5" x14ac:dyDescent="0.3">
      <c r="A78" s="21">
        <v>6</v>
      </c>
      <c r="B78" s="25" t="s">
        <v>52</v>
      </c>
      <c r="C78" s="65" t="s">
        <v>28</v>
      </c>
      <c r="D78" s="67">
        <f>+'Ծավալ-հայ'!D78-'Ծավալ-առանձ.-1'!D78</f>
        <v>0.4</v>
      </c>
      <c r="E78" s="37">
        <v>105.197</v>
      </c>
      <c r="F78" s="38">
        <f>ROUND(+E78*D78,3)</f>
        <v>42.079000000000001</v>
      </c>
    </row>
    <row r="79" spans="1:6" ht="23.25" customHeight="1" x14ac:dyDescent="0.3">
      <c r="A79" s="15"/>
      <c r="B79" s="26" t="s">
        <v>136</v>
      </c>
      <c r="C79" s="16"/>
      <c r="D79" s="17"/>
      <c r="E79" s="18"/>
      <c r="F79" s="41">
        <f>SUM(F72:F78)</f>
        <v>619.73799999999994</v>
      </c>
    </row>
    <row r="80" spans="1:6" ht="26.25" customHeight="1" x14ac:dyDescent="0.3">
      <c r="A80" s="21"/>
      <c r="B80" s="4" t="s">
        <v>53</v>
      </c>
      <c r="C80" s="5"/>
      <c r="D80" s="23"/>
      <c r="E80" s="23"/>
      <c r="F80" s="42">
        <f>F23+F35+F57+F61+F70+F79</f>
        <v>81874.167000000001</v>
      </c>
    </row>
    <row r="81" spans="1:6" ht="26.25" customHeight="1" x14ac:dyDescent="0.3">
      <c r="A81" s="21"/>
      <c r="B81" s="54" t="s">
        <v>69</v>
      </c>
      <c r="C81" s="5"/>
      <c r="D81" s="23"/>
      <c r="E81" s="23"/>
      <c r="F81" s="42">
        <f>F80*20/100</f>
        <v>16374.833400000001</v>
      </c>
    </row>
    <row r="82" spans="1:6" ht="26.25" customHeight="1" x14ac:dyDescent="0.3">
      <c r="A82" s="21"/>
      <c r="B82" s="4" t="s">
        <v>53</v>
      </c>
      <c r="C82" s="5"/>
      <c r="D82" s="23"/>
      <c r="E82" s="23"/>
      <c r="F82" s="42">
        <f>F80+F81</f>
        <v>98249.000400000004</v>
      </c>
    </row>
    <row r="85" spans="1:6" x14ac:dyDescent="0.3">
      <c r="B85" s="7"/>
      <c r="C85" s="8"/>
      <c r="D85" s="9"/>
      <c r="E85" s="32"/>
    </row>
    <row r="86" spans="1:6" x14ac:dyDescent="0.3">
      <c r="B86" s="10"/>
      <c r="C86" s="11"/>
      <c r="D86" s="11"/>
      <c r="E86" s="10"/>
    </row>
    <row r="87" spans="1:6" x14ac:dyDescent="0.3">
      <c r="B87" s="10"/>
      <c r="C87" s="10"/>
      <c r="D87" s="10"/>
      <c r="E87" s="10"/>
    </row>
  </sheetData>
  <mergeCells count="2">
    <mergeCell ref="A2:F2"/>
    <mergeCell ref="A3:F3"/>
  </mergeCells>
  <pageMargins left="0.59055118110236227" right="7.874015748031496E-2" top="0.43307086614173229" bottom="0.23622047244094491" header="0.27559055118110237" footer="0.27559055118110237"/>
  <pageSetup paperSize="9" scale="83" fitToHeight="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L88"/>
  <sheetViews>
    <sheetView view="pageBreakPreview" topLeftCell="A73" zoomScale="90" zoomScaleNormal="100" zoomScaleSheetLayoutView="90" workbookViewId="0">
      <selection activeCell="B84" sqref="B84"/>
    </sheetView>
  </sheetViews>
  <sheetFormatPr defaultRowHeight="17.25" x14ac:dyDescent="0.3"/>
  <cols>
    <col min="1" max="1" width="4.5703125" style="20" customWidth="1"/>
    <col min="2" max="2" width="69.5703125" style="20" customWidth="1"/>
    <col min="3" max="3" width="11.85546875" style="19" customWidth="1"/>
    <col min="4" max="4" width="12.42578125" style="19" customWidth="1"/>
    <col min="5" max="5" width="16.140625" style="20" customWidth="1"/>
    <col min="6" max="6" width="17.28515625" style="31" customWidth="1"/>
    <col min="7" max="7" width="12.85546875" style="20" bestFit="1" customWidth="1"/>
    <col min="8" max="8" width="13" style="20" bestFit="1" customWidth="1"/>
    <col min="9" max="9" width="12.28515625" style="20" customWidth="1"/>
    <col min="10" max="10" width="14.42578125" style="20" customWidth="1"/>
    <col min="11"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5.28515625" style="20" customWidth="1"/>
    <col min="262" max="262" width="11" style="20" customWidth="1"/>
    <col min="263" max="263" width="12.85546875" style="20" bestFit="1" customWidth="1"/>
    <col min="264" max="264" width="13" style="20" bestFit="1" customWidth="1"/>
    <col min="265" max="265" width="12.28515625" style="20" customWidth="1"/>
    <col min="266" max="266" width="14.42578125" style="20" customWidth="1"/>
    <col min="267"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5.28515625" style="20" customWidth="1"/>
    <col min="518" max="518" width="11" style="20" customWidth="1"/>
    <col min="519" max="519" width="12.85546875" style="20" bestFit="1" customWidth="1"/>
    <col min="520" max="520" width="13" style="20" bestFit="1" customWidth="1"/>
    <col min="521" max="521" width="12.28515625" style="20" customWidth="1"/>
    <col min="522" max="522" width="14.42578125" style="20" customWidth="1"/>
    <col min="523"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5.28515625" style="20" customWidth="1"/>
    <col min="774" max="774" width="11" style="20" customWidth="1"/>
    <col min="775" max="775" width="12.85546875" style="20" bestFit="1" customWidth="1"/>
    <col min="776" max="776" width="13" style="20" bestFit="1" customWidth="1"/>
    <col min="777" max="777" width="12.28515625" style="20" customWidth="1"/>
    <col min="778" max="778" width="14.42578125" style="20" customWidth="1"/>
    <col min="779"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5.28515625" style="20" customWidth="1"/>
    <col min="1030" max="1030" width="11" style="20" customWidth="1"/>
    <col min="1031" max="1031" width="12.85546875" style="20" bestFit="1" customWidth="1"/>
    <col min="1032" max="1032" width="13" style="20" bestFit="1" customWidth="1"/>
    <col min="1033" max="1033" width="12.28515625" style="20" customWidth="1"/>
    <col min="1034" max="1034" width="14.42578125" style="20" customWidth="1"/>
    <col min="1035"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5.28515625" style="20" customWidth="1"/>
    <col min="1286" max="1286" width="11" style="20" customWidth="1"/>
    <col min="1287" max="1287" width="12.85546875" style="20" bestFit="1" customWidth="1"/>
    <col min="1288" max="1288" width="13" style="20" bestFit="1" customWidth="1"/>
    <col min="1289" max="1289" width="12.28515625" style="20" customWidth="1"/>
    <col min="1290" max="1290" width="14.42578125" style="20" customWidth="1"/>
    <col min="1291"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5.28515625" style="20" customWidth="1"/>
    <col min="1542" max="1542" width="11" style="20" customWidth="1"/>
    <col min="1543" max="1543" width="12.85546875" style="20" bestFit="1" customWidth="1"/>
    <col min="1544" max="1544" width="13" style="20" bestFit="1" customWidth="1"/>
    <col min="1545" max="1545" width="12.28515625" style="20" customWidth="1"/>
    <col min="1546" max="1546" width="14.42578125" style="20" customWidth="1"/>
    <col min="1547"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5.28515625" style="20" customWidth="1"/>
    <col min="1798" max="1798" width="11" style="20" customWidth="1"/>
    <col min="1799" max="1799" width="12.85546875" style="20" bestFit="1" customWidth="1"/>
    <col min="1800" max="1800" width="13" style="20" bestFit="1" customWidth="1"/>
    <col min="1801" max="1801" width="12.28515625" style="20" customWidth="1"/>
    <col min="1802" max="1802" width="14.42578125" style="20" customWidth="1"/>
    <col min="1803"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5.28515625" style="20" customWidth="1"/>
    <col min="2054" max="2054" width="11" style="20" customWidth="1"/>
    <col min="2055" max="2055" width="12.85546875" style="20" bestFit="1" customWidth="1"/>
    <col min="2056" max="2056" width="13" style="20" bestFit="1" customWidth="1"/>
    <col min="2057" max="2057" width="12.28515625" style="20" customWidth="1"/>
    <col min="2058" max="2058" width="14.42578125" style="20" customWidth="1"/>
    <col min="2059"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5.28515625" style="20" customWidth="1"/>
    <col min="2310" max="2310" width="11" style="20" customWidth="1"/>
    <col min="2311" max="2311" width="12.85546875" style="20" bestFit="1" customWidth="1"/>
    <col min="2312" max="2312" width="13" style="20" bestFit="1" customWidth="1"/>
    <col min="2313" max="2313" width="12.28515625" style="20" customWidth="1"/>
    <col min="2314" max="2314" width="14.42578125" style="20" customWidth="1"/>
    <col min="2315"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5.28515625" style="20" customWidth="1"/>
    <col min="2566" max="2566" width="11" style="20" customWidth="1"/>
    <col min="2567" max="2567" width="12.85546875" style="20" bestFit="1" customWidth="1"/>
    <col min="2568" max="2568" width="13" style="20" bestFit="1" customWidth="1"/>
    <col min="2569" max="2569" width="12.28515625" style="20" customWidth="1"/>
    <col min="2570" max="2570" width="14.42578125" style="20" customWidth="1"/>
    <col min="2571"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5.28515625" style="20" customWidth="1"/>
    <col min="2822" max="2822" width="11" style="20" customWidth="1"/>
    <col min="2823" max="2823" width="12.85546875" style="20" bestFit="1" customWidth="1"/>
    <col min="2824" max="2824" width="13" style="20" bestFit="1" customWidth="1"/>
    <col min="2825" max="2825" width="12.28515625" style="20" customWidth="1"/>
    <col min="2826" max="2826" width="14.42578125" style="20" customWidth="1"/>
    <col min="2827"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5.28515625" style="20" customWidth="1"/>
    <col min="3078" max="3078" width="11" style="20" customWidth="1"/>
    <col min="3079" max="3079" width="12.85546875" style="20" bestFit="1" customWidth="1"/>
    <col min="3080" max="3080" width="13" style="20" bestFit="1" customWidth="1"/>
    <col min="3081" max="3081" width="12.28515625" style="20" customWidth="1"/>
    <col min="3082" max="3082" width="14.42578125" style="20" customWidth="1"/>
    <col min="3083"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5.28515625" style="20" customWidth="1"/>
    <col min="3334" max="3334" width="11" style="20" customWidth="1"/>
    <col min="3335" max="3335" width="12.85546875" style="20" bestFit="1" customWidth="1"/>
    <col min="3336" max="3336" width="13" style="20" bestFit="1" customWidth="1"/>
    <col min="3337" max="3337" width="12.28515625" style="20" customWidth="1"/>
    <col min="3338" max="3338" width="14.42578125" style="20" customWidth="1"/>
    <col min="3339"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5.28515625" style="20" customWidth="1"/>
    <col min="3590" max="3590" width="11" style="20" customWidth="1"/>
    <col min="3591" max="3591" width="12.85546875" style="20" bestFit="1" customWidth="1"/>
    <col min="3592" max="3592" width="13" style="20" bestFit="1" customWidth="1"/>
    <col min="3593" max="3593" width="12.28515625" style="20" customWidth="1"/>
    <col min="3594" max="3594" width="14.42578125" style="20" customWidth="1"/>
    <col min="3595"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5.28515625" style="20" customWidth="1"/>
    <col min="3846" max="3846" width="11" style="20" customWidth="1"/>
    <col min="3847" max="3847" width="12.85546875" style="20" bestFit="1" customWidth="1"/>
    <col min="3848" max="3848" width="13" style="20" bestFit="1" customWidth="1"/>
    <col min="3849" max="3849" width="12.28515625" style="20" customWidth="1"/>
    <col min="3850" max="3850" width="14.42578125" style="20" customWidth="1"/>
    <col min="3851"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5.28515625" style="20" customWidth="1"/>
    <col min="4102" max="4102" width="11" style="20" customWidth="1"/>
    <col min="4103" max="4103" width="12.85546875" style="20" bestFit="1" customWidth="1"/>
    <col min="4104" max="4104" width="13" style="20" bestFit="1" customWidth="1"/>
    <col min="4105" max="4105" width="12.28515625" style="20" customWidth="1"/>
    <col min="4106" max="4106" width="14.42578125" style="20" customWidth="1"/>
    <col min="4107"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5.28515625" style="20" customWidth="1"/>
    <col min="4358" max="4358" width="11" style="20" customWidth="1"/>
    <col min="4359" max="4359" width="12.85546875" style="20" bestFit="1" customWidth="1"/>
    <col min="4360" max="4360" width="13" style="20" bestFit="1" customWidth="1"/>
    <col min="4361" max="4361" width="12.28515625" style="20" customWidth="1"/>
    <col min="4362" max="4362" width="14.42578125" style="20" customWidth="1"/>
    <col min="4363"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5.28515625" style="20" customWidth="1"/>
    <col min="4614" max="4614" width="11" style="20" customWidth="1"/>
    <col min="4615" max="4615" width="12.85546875" style="20" bestFit="1" customWidth="1"/>
    <col min="4616" max="4616" width="13" style="20" bestFit="1" customWidth="1"/>
    <col min="4617" max="4617" width="12.28515625" style="20" customWidth="1"/>
    <col min="4618" max="4618" width="14.42578125" style="20" customWidth="1"/>
    <col min="4619"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5.28515625" style="20" customWidth="1"/>
    <col min="4870" max="4870" width="11" style="20" customWidth="1"/>
    <col min="4871" max="4871" width="12.85546875" style="20" bestFit="1" customWidth="1"/>
    <col min="4872" max="4872" width="13" style="20" bestFit="1" customWidth="1"/>
    <col min="4873" max="4873" width="12.28515625" style="20" customWidth="1"/>
    <col min="4874" max="4874" width="14.42578125" style="20" customWidth="1"/>
    <col min="4875"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5.28515625" style="20" customWidth="1"/>
    <col min="5126" max="5126" width="11" style="20" customWidth="1"/>
    <col min="5127" max="5127" width="12.85546875" style="20" bestFit="1" customWidth="1"/>
    <col min="5128" max="5128" width="13" style="20" bestFit="1" customWidth="1"/>
    <col min="5129" max="5129" width="12.28515625" style="20" customWidth="1"/>
    <col min="5130" max="5130" width="14.42578125" style="20" customWidth="1"/>
    <col min="5131"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5.28515625" style="20" customWidth="1"/>
    <col min="5382" max="5382" width="11" style="20" customWidth="1"/>
    <col min="5383" max="5383" width="12.85546875" style="20" bestFit="1" customWidth="1"/>
    <col min="5384" max="5384" width="13" style="20" bestFit="1" customWidth="1"/>
    <col min="5385" max="5385" width="12.28515625" style="20" customWidth="1"/>
    <col min="5386" max="5386" width="14.42578125" style="20" customWidth="1"/>
    <col min="5387"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5.28515625" style="20" customWidth="1"/>
    <col min="5638" max="5638" width="11" style="20" customWidth="1"/>
    <col min="5639" max="5639" width="12.85546875" style="20" bestFit="1" customWidth="1"/>
    <col min="5640" max="5640" width="13" style="20" bestFit="1" customWidth="1"/>
    <col min="5641" max="5641" width="12.28515625" style="20" customWidth="1"/>
    <col min="5642" max="5642" width="14.42578125" style="20" customWidth="1"/>
    <col min="5643"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5.28515625" style="20" customWidth="1"/>
    <col min="5894" max="5894" width="11" style="20" customWidth="1"/>
    <col min="5895" max="5895" width="12.85546875" style="20" bestFit="1" customWidth="1"/>
    <col min="5896" max="5896" width="13" style="20" bestFit="1" customWidth="1"/>
    <col min="5897" max="5897" width="12.28515625" style="20" customWidth="1"/>
    <col min="5898" max="5898" width="14.42578125" style="20" customWidth="1"/>
    <col min="5899"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5.28515625" style="20" customWidth="1"/>
    <col min="6150" max="6150" width="11" style="20" customWidth="1"/>
    <col min="6151" max="6151" width="12.85546875" style="20" bestFit="1" customWidth="1"/>
    <col min="6152" max="6152" width="13" style="20" bestFit="1" customWidth="1"/>
    <col min="6153" max="6153" width="12.28515625" style="20" customWidth="1"/>
    <col min="6154" max="6154" width="14.42578125" style="20" customWidth="1"/>
    <col min="6155"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5.28515625" style="20" customWidth="1"/>
    <col min="6406" max="6406" width="11" style="20" customWidth="1"/>
    <col min="6407" max="6407" width="12.85546875" style="20" bestFit="1" customWidth="1"/>
    <col min="6408" max="6408" width="13" style="20" bestFit="1" customWidth="1"/>
    <col min="6409" max="6409" width="12.28515625" style="20" customWidth="1"/>
    <col min="6410" max="6410" width="14.42578125" style="20" customWidth="1"/>
    <col min="6411"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5.28515625" style="20" customWidth="1"/>
    <col min="6662" max="6662" width="11" style="20" customWidth="1"/>
    <col min="6663" max="6663" width="12.85546875" style="20" bestFit="1" customWidth="1"/>
    <col min="6664" max="6664" width="13" style="20" bestFit="1" customWidth="1"/>
    <col min="6665" max="6665" width="12.28515625" style="20" customWidth="1"/>
    <col min="6666" max="6666" width="14.42578125" style="20" customWidth="1"/>
    <col min="6667"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5.28515625" style="20" customWidth="1"/>
    <col min="6918" max="6918" width="11" style="20" customWidth="1"/>
    <col min="6919" max="6919" width="12.85546875" style="20" bestFit="1" customWidth="1"/>
    <col min="6920" max="6920" width="13" style="20" bestFit="1" customWidth="1"/>
    <col min="6921" max="6921" width="12.28515625" style="20" customWidth="1"/>
    <col min="6922" max="6922" width="14.42578125" style="20" customWidth="1"/>
    <col min="6923"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5.28515625" style="20" customWidth="1"/>
    <col min="7174" max="7174" width="11" style="20" customWidth="1"/>
    <col min="7175" max="7175" width="12.85546875" style="20" bestFit="1" customWidth="1"/>
    <col min="7176" max="7176" width="13" style="20" bestFit="1" customWidth="1"/>
    <col min="7177" max="7177" width="12.28515625" style="20" customWidth="1"/>
    <col min="7178" max="7178" width="14.42578125" style="20" customWidth="1"/>
    <col min="7179"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5.28515625" style="20" customWidth="1"/>
    <col min="7430" max="7430" width="11" style="20" customWidth="1"/>
    <col min="7431" max="7431" width="12.85546875" style="20" bestFit="1" customWidth="1"/>
    <col min="7432" max="7432" width="13" style="20" bestFit="1" customWidth="1"/>
    <col min="7433" max="7433" width="12.28515625" style="20" customWidth="1"/>
    <col min="7434" max="7434" width="14.42578125" style="20" customWidth="1"/>
    <col min="7435"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5.28515625" style="20" customWidth="1"/>
    <col min="7686" max="7686" width="11" style="20" customWidth="1"/>
    <col min="7687" max="7687" width="12.85546875" style="20" bestFit="1" customWidth="1"/>
    <col min="7688" max="7688" width="13" style="20" bestFit="1" customWidth="1"/>
    <col min="7689" max="7689" width="12.28515625" style="20" customWidth="1"/>
    <col min="7690" max="7690" width="14.42578125" style="20" customWidth="1"/>
    <col min="7691"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5.28515625" style="20" customWidth="1"/>
    <col min="7942" max="7942" width="11" style="20" customWidth="1"/>
    <col min="7943" max="7943" width="12.85546875" style="20" bestFit="1" customWidth="1"/>
    <col min="7944" max="7944" width="13" style="20" bestFit="1" customWidth="1"/>
    <col min="7945" max="7945" width="12.28515625" style="20" customWidth="1"/>
    <col min="7946" max="7946" width="14.42578125" style="20" customWidth="1"/>
    <col min="7947"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5.28515625" style="20" customWidth="1"/>
    <col min="8198" max="8198" width="11" style="20" customWidth="1"/>
    <col min="8199" max="8199" width="12.85546875" style="20" bestFit="1" customWidth="1"/>
    <col min="8200" max="8200" width="13" style="20" bestFit="1" customWidth="1"/>
    <col min="8201" max="8201" width="12.28515625" style="20" customWidth="1"/>
    <col min="8202" max="8202" width="14.42578125" style="20" customWidth="1"/>
    <col min="8203"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5.28515625" style="20" customWidth="1"/>
    <col min="8454" max="8454" width="11" style="20" customWidth="1"/>
    <col min="8455" max="8455" width="12.85546875" style="20" bestFit="1" customWidth="1"/>
    <col min="8456" max="8456" width="13" style="20" bestFit="1" customWidth="1"/>
    <col min="8457" max="8457" width="12.28515625" style="20" customWidth="1"/>
    <col min="8458" max="8458" width="14.42578125" style="20" customWidth="1"/>
    <col min="8459"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5.28515625" style="20" customWidth="1"/>
    <col min="8710" max="8710" width="11" style="20" customWidth="1"/>
    <col min="8711" max="8711" width="12.85546875" style="20" bestFit="1" customWidth="1"/>
    <col min="8712" max="8712" width="13" style="20" bestFit="1" customWidth="1"/>
    <col min="8713" max="8713" width="12.28515625" style="20" customWidth="1"/>
    <col min="8714" max="8714" width="14.42578125" style="20" customWidth="1"/>
    <col min="8715"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5.28515625" style="20" customWidth="1"/>
    <col min="8966" max="8966" width="11" style="20" customWidth="1"/>
    <col min="8967" max="8967" width="12.85546875" style="20" bestFit="1" customWidth="1"/>
    <col min="8968" max="8968" width="13" style="20" bestFit="1" customWidth="1"/>
    <col min="8969" max="8969" width="12.28515625" style="20" customWidth="1"/>
    <col min="8970" max="8970" width="14.42578125" style="20" customWidth="1"/>
    <col min="8971"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5.28515625" style="20" customWidth="1"/>
    <col min="9222" max="9222" width="11" style="20" customWidth="1"/>
    <col min="9223" max="9223" width="12.85546875" style="20" bestFit="1" customWidth="1"/>
    <col min="9224" max="9224" width="13" style="20" bestFit="1" customWidth="1"/>
    <col min="9225" max="9225" width="12.28515625" style="20" customWidth="1"/>
    <col min="9226" max="9226" width="14.42578125" style="20" customWidth="1"/>
    <col min="9227"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5.28515625" style="20" customWidth="1"/>
    <col min="9478" max="9478" width="11" style="20" customWidth="1"/>
    <col min="9479" max="9479" width="12.85546875" style="20" bestFit="1" customWidth="1"/>
    <col min="9480" max="9480" width="13" style="20" bestFit="1" customWidth="1"/>
    <col min="9481" max="9481" width="12.28515625" style="20" customWidth="1"/>
    <col min="9482" max="9482" width="14.42578125" style="20" customWidth="1"/>
    <col min="9483"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5.28515625" style="20" customWidth="1"/>
    <col min="9734" max="9734" width="11" style="20" customWidth="1"/>
    <col min="9735" max="9735" width="12.85546875" style="20" bestFit="1" customWidth="1"/>
    <col min="9736" max="9736" width="13" style="20" bestFit="1" customWidth="1"/>
    <col min="9737" max="9737" width="12.28515625" style="20" customWidth="1"/>
    <col min="9738" max="9738" width="14.42578125" style="20" customWidth="1"/>
    <col min="9739"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5.28515625" style="20" customWidth="1"/>
    <col min="9990" max="9990" width="11" style="20" customWidth="1"/>
    <col min="9991" max="9991" width="12.85546875" style="20" bestFit="1" customWidth="1"/>
    <col min="9992" max="9992" width="13" style="20" bestFit="1" customWidth="1"/>
    <col min="9993" max="9993" width="12.28515625" style="20" customWidth="1"/>
    <col min="9994" max="9994" width="14.42578125" style="20" customWidth="1"/>
    <col min="9995"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5.285156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250" width="14.42578125" style="20" customWidth="1"/>
    <col min="10251"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5.285156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506" width="14.42578125" style="20" customWidth="1"/>
    <col min="10507"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5.28515625" style="20" customWidth="1"/>
    <col min="10758" max="10758" width="11" style="20" customWidth="1"/>
    <col min="10759" max="10759" width="12.85546875" style="20" bestFit="1" customWidth="1"/>
    <col min="10760" max="10760" width="13" style="20" bestFit="1" customWidth="1"/>
    <col min="10761" max="10761" width="12.28515625" style="20" customWidth="1"/>
    <col min="10762" max="10762" width="14.42578125" style="20" customWidth="1"/>
    <col min="10763"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5.285156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018" width="14.42578125" style="20" customWidth="1"/>
    <col min="11019"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5.285156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274" width="14.42578125" style="20" customWidth="1"/>
    <col min="11275"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5.285156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530" width="14.42578125" style="20" customWidth="1"/>
    <col min="11531"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5.28515625" style="20" customWidth="1"/>
    <col min="11782" max="11782" width="11" style="20" customWidth="1"/>
    <col min="11783" max="11783" width="12.85546875" style="20" bestFit="1" customWidth="1"/>
    <col min="11784" max="11784" width="13" style="20" bestFit="1" customWidth="1"/>
    <col min="11785" max="11785" width="12.28515625" style="20" customWidth="1"/>
    <col min="11786" max="11786" width="14.42578125" style="20" customWidth="1"/>
    <col min="11787"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5.285156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042" width="14.42578125" style="20" customWidth="1"/>
    <col min="12043"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5.285156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298" width="14.42578125" style="20" customWidth="1"/>
    <col min="12299"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5.285156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554" width="14.42578125" style="20" customWidth="1"/>
    <col min="12555"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5.28515625" style="20" customWidth="1"/>
    <col min="12806" max="12806" width="11" style="20" customWidth="1"/>
    <col min="12807" max="12807" width="12.85546875" style="20" bestFit="1" customWidth="1"/>
    <col min="12808" max="12808" width="13" style="20" bestFit="1" customWidth="1"/>
    <col min="12809" max="12809" width="12.28515625" style="20" customWidth="1"/>
    <col min="12810" max="12810" width="14.42578125" style="20" customWidth="1"/>
    <col min="12811"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5.285156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066" width="14.42578125" style="20" customWidth="1"/>
    <col min="13067"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5.285156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322" width="14.42578125" style="20" customWidth="1"/>
    <col min="13323"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5.285156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578" width="14.42578125" style="20" customWidth="1"/>
    <col min="13579"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5.28515625" style="20" customWidth="1"/>
    <col min="13830" max="13830" width="11" style="20" customWidth="1"/>
    <col min="13831" max="13831" width="12.85546875" style="20" bestFit="1" customWidth="1"/>
    <col min="13832" max="13832" width="13" style="20" bestFit="1" customWidth="1"/>
    <col min="13833" max="13833" width="12.28515625" style="20" customWidth="1"/>
    <col min="13834" max="13834" width="14.42578125" style="20" customWidth="1"/>
    <col min="13835"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5.285156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090" width="14.42578125" style="20" customWidth="1"/>
    <col min="14091"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5.285156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346" width="14.42578125" style="20" customWidth="1"/>
    <col min="14347"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5.285156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602" width="14.42578125" style="20" customWidth="1"/>
    <col min="14603"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5.28515625" style="20" customWidth="1"/>
    <col min="14854" max="14854" width="11" style="20" customWidth="1"/>
    <col min="14855" max="14855" width="12.85546875" style="20" bestFit="1" customWidth="1"/>
    <col min="14856" max="14856" width="13" style="20" bestFit="1" customWidth="1"/>
    <col min="14857" max="14857" width="12.28515625" style="20" customWidth="1"/>
    <col min="14858" max="14858" width="14.42578125" style="20" customWidth="1"/>
    <col min="14859"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5.285156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114" width="14.42578125" style="20" customWidth="1"/>
    <col min="15115"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5.285156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370" width="14.42578125" style="20" customWidth="1"/>
    <col min="15371"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5.285156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626" width="14.42578125" style="20" customWidth="1"/>
    <col min="15627"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5.28515625" style="20" customWidth="1"/>
    <col min="15878" max="15878" width="11" style="20" customWidth="1"/>
    <col min="15879" max="15879" width="12.85546875" style="20" bestFit="1" customWidth="1"/>
    <col min="15880" max="15880" width="13" style="20" bestFit="1" customWidth="1"/>
    <col min="15881" max="15881" width="12.28515625" style="20" customWidth="1"/>
    <col min="15882" max="15882" width="14.42578125" style="20" customWidth="1"/>
    <col min="15883"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5.285156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138" width="14.42578125" style="20" customWidth="1"/>
    <col min="16139" max="16384" width="9.140625" style="20"/>
  </cols>
  <sheetData>
    <row r="1" spans="1:7" ht="8.25" customHeight="1" x14ac:dyDescent="0.3"/>
    <row r="2" spans="1:7" s="19" customFormat="1" ht="113.25" customHeight="1" x14ac:dyDescent="0.25">
      <c r="A2" s="71" t="s">
        <v>155</v>
      </c>
      <c r="B2" s="71"/>
      <c r="C2" s="71"/>
      <c r="D2" s="71"/>
      <c r="E2" s="71"/>
      <c r="F2" s="71"/>
    </row>
    <row r="3" spans="1:7" s="19" customFormat="1" ht="42" customHeight="1" x14ac:dyDescent="0.25">
      <c r="A3" s="72" t="s">
        <v>33</v>
      </c>
      <c r="B3" s="72"/>
      <c r="C3" s="72"/>
      <c r="D3" s="72"/>
      <c r="E3" s="72"/>
      <c r="F3" s="72"/>
    </row>
    <row r="4" spans="1:7" ht="124.5" customHeight="1" x14ac:dyDescent="0.3">
      <c r="A4" s="12" t="s">
        <v>13</v>
      </c>
      <c r="B4" s="1" t="s">
        <v>30</v>
      </c>
      <c r="C4" s="43" t="s">
        <v>14</v>
      </c>
      <c r="D4" s="43" t="s">
        <v>15</v>
      </c>
      <c r="E4" s="43" t="s">
        <v>32</v>
      </c>
      <c r="F4" s="44" t="s">
        <v>16</v>
      </c>
    </row>
    <row r="5" spans="1:7" s="19" customFormat="1" x14ac:dyDescent="0.25">
      <c r="A5" s="21">
        <v>1</v>
      </c>
      <c r="B5" s="21">
        <v>2</v>
      </c>
      <c r="C5" s="21">
        <v>3</v>
      </c>
      <c r="D5" s="21">
        <v>4</v>
      </c>
      <c r="E5" s="21">
        <v>5</v>
      </c>
      <c r="F5" s="21">
        <v>6</v>
      </c>
    </row>
    <row r="6" spans="1:7" s="19" customFormat="1" ht="34.5" x14ac:dyDescent="0.25">
      <c r="A6" s="34"/>
      <c r="B6" s="47" t="s">
        <v>54</v>
      </c>
      <c r="C6" s="68"/>
      <c r="D6" s="68"/>
      <c r="E6" s="35"/>
      <c r="F6" s="36"/>
      <c r="G6" s="24"/>
    </row>
    <row r="7" spans="1:7" s="19" customFormat="1" ht="34.5" x14ac:dyDescent="0.25">
      <c r="A7" s="21"/>
      <c r="B7" s="53" t="s">
        <v>17</v>
      </c>
      <c r="C7" s="49"/>
      <c r="D7" s="49"/>
      <c r="E7" s="23"/>
      <c r="F7" s="29"/>
      <c r="G7" s="24"/>
    </row>
    <row r="8" spans="1:7" s="19" customFormat="1" ht="75" customHeight="1" x14ac:dyDescent="0.25">
      <c r="A8" s="21">
        <v>1</v>
      </c>
      <c r="B8" s="45" t="s">
        <v>165</v>
      </c>
      <c r="C8" s="46" t="s">
        <v>21</v>
      </c>
      <c r="D8" s="28">
        <v>3433.248</v>
      </c>
      <c r="E8" s="37">
        <v>0.74</v>
      </c>
      <c r="F8" s="38">
        <f t="shared" ref="F8:F15" si="0">ROUND(+E8*D8,3)</f>
        <v>2540.6039999999998</v>
      </c>
      <c r="G8" s="24"/>
    </row>
    <row r="9" spans="1:7" s="19" customFormat="1" ht="39" x14ac:dyDescent="0.25">
      <c r="A9" s="21">
        <v>2</v>
      </c>
      <c r="B9" s="45" t="s">
        <v>18</v>
      </c>
      <c r="C9" s="46" t="s">
        <v>21</v>
      </c>
      <c r="D9" s="28">
        <v>381.47199999999998</v>
      </c>
      <c r="E9" s="37">
        <v>5.21</v>
      </c>
      <c r="F9" s="38">
        <f t="shared" si="0"/>
        <v>1987.4690000000001</v>
      </c>
      <c r="G9" s="24"/>
    </row>
    <row r="10" spans="1:7" s="19" customFormat="1" ht="39" customHeight="1" x14ac:dyDescent="0.25">
      <c r="A10" s="21">
        <v>3</v>
      </c>
      <c r="B10" s="45" t="s">
        <v>108</v>
      </c>
      <c r="C10" s="46" t="s">
        <v>22</v>
      </c>
      <c r="D10" s="28">
        <v>7629.4400000000005</v>
      </c>
      <c r="E10" s="37">
        <v>0.32500000000000001</v>
      </c>
      <c r="F10" s="38">
        <f t="shared" si="0"/>
        <v>2479.5680000000002</v>
      </c>
      <c r="G10" s="24"/>
    </row>
    <row r="11" spans="1:7" s="19" customFormat="1" ht="93.75" customHeight="1" x14ac:dyDescent="0.25">
      <c r="A11" s="21">
        <v>4</v>
      </c>
      <c r="B11" s="45" t="s">
        <v>166</v>
      </c>
      <c r="C11" s="46" t="s">
        <v>21</v>
      </c>
      <c r="D11" s="28">
        <v>62.94</v>
      </c>
      <c r="E11" s="37">
        <v>0.74</v>
      </c>
      <c r="F11" s="38">
        <f t="shared" si="0"/>
        <v>46.576000000000001</v>
      </c>
      <c r="G11" s="24"/>
    </row>
    <row r="12" spans="1:7" s="19" customFormat="1" ht="38.25" customHeight="1" x14ac:dyDescent="0.25">
      <c r="A12" s="21">
        <v>5</v>
      </c>
      <c r="B12" s="45" t="s">
        <v>65</v>
      </c>
      <c r="C12" s="46" t="s">
        <v>22</v>
      </c>
      <c r="D12" s="28">
        <v>125.88</v>
      </c>
      <c r="E12" s="37">
        <v>0.22500000000000001</v>
      </c>
      <c r="F12" s="38">
        <f t="shared" si="0"/>
        <v>28.323</v>
      </c>
      <c r="G12" s="24"/>
    </row>
    <row r="13" spans="1:7" s="19" customFormat="1" ht="47.25" customHeight="1" x14ac:dyDescent="0.25">
      <c r="A13" s="21">
        <v>6</v>
      </c>
      <c r="B13" s="45" t="s">
        <v>19</v>
      </c>
      <c r="C13" s="46" t="s">
        <v>21</v>
      </c>
      <c r="D13" s="28">
        <v>3814.7200000000003</v>
      </c>
      <c r="E13" s="37">
        <v>6.7000000000000004E-2</v>
      </c>
      <c r="F13" s="38">
        <f t="shared" si="0"/>
        <v>255.58600000000001</v>
      </c>
      <c r="G13" s="24"/>
    </row>
    <row r="14" spans="1:7" s="19" customFormat="1" ht="39" x14ac:dyDescent="0.25">
      <c r="A14" s="21">
        <v>7</v>
      </c>
      <c r="B14" s="45" t="s">
        <v>59</v>
      </c>
      <c r="C14" s="46" t="s">
        <v>23</v>
      </c>
      <c r="D14" s="28">
        <v>12033</v>
      </c>
      <c r="E14" s="37">
        <v>2.1000000000000001E-2</v>
      </c>
      <c r="F14" s="38">
        <f t="shared" si="0"/>
        <v>252.69300000000001</v>
      </c>
      <c r="G14" s="24"/>
    </row>
    <row r="15" spans="1:7" s="19" customFormat="1" ht="74.25" customHeight="1" x14ac:dyDescent="0.25">
      <c r="A15" s="21">
        <v>8</v>
      </c>
      <c r="B15" s="45" t="s">
        <v>20</v>
      </c>
      <c r="C15" s="46" t="s">
        <v>21</v>
      </c>
      <c r="D15" s="28">
        <v>1203.3</v>
      </c>
      <c r="E15" s="37">
        <v>0.33800000000000002</v>
      </c>
      <c r="F15" s="38">
        <f t="shared" si="0"/>
        <v>406.71499999999997</v>
      </c>
      <c r="G15" s="24"/>
    </row>
    <row r="16" spans="1:7" s="19" customFormat="1" ht="20.25" customHeight="1" x14ac:dyDescent="0.25">
      <c r="A16" s="21"/>
      <c r="B16" s="48" t="s">
        <v>71</v>
      </c>
      <c r="C16" s="49"/>
      <c r="D16" s="28"/>
      <c r="E16" s="37"/>
      <c r="F16" s="38"/>
      <c r="G16" s="24"/>
    </row>
    <row r="17" spans="1:7" s="19" customFormat="1" ht="75.75" customHeight="1" x14ac:dyDescent="0.25">
      <c r="A17" s="21">
        <v>1</v>
      </c>
      <c r="B17" s="45" t="s">
        <v>138</v>
      </c>
      <c r="C17" s="46" t="s">
        <v>21</v>
      </c>
      <c r="D17" s="28">
        <v>81.215999999999994</v>
      </c>
      <c r="E17" s="37">
        <v>0.83</v>
      </c>
      <c r="F17" s="38">
        <f t="shared" ref="F17:F22" si="1">ROUND(+E17*D17,3)</f>
        <v>67.409000000000006</v>
      </c>
      <c r="G17" s="24"/>
    </row>
    <row r="18" spans="1:7" s="19" customFormat="1" ht="39" x14ac:dyDescent="0.25">
      <c r="A18" s="21">
        <v>2</v>
      </c>
      <c r="B18" s="45" t="s">
        <v>18</v>
      </c>
      <c r="C18" s="46" t="s">
        <v>21</v>
      </c>
      <c r="D18" s="28">
        <v>9.0239999999999991</v>
      </c>
      <c r="E18" s="37">
        <v>5.21</v>
      </c>
      <c r="F18" s="38">
        <f t="shared" si="1"/>
        <v>47.015000000000001</v>
      </c>
      <c r="G18" s="24"/>
    </row>
    <row r="19" spans="1:7" s="19" customFormat="1" ht="39" customHeight="1" x14ac:dyDescent="0.25">
      <c r="A19" s="21">
        <v>3</v>
      </c>
      <c r="B19" s="45" t="s">
        <v>108</v>
      </c>
      <c r="C19" s="46" t="s">
        <v>22</v>
      </c>
      <c r="D19" s="28">
        <v>180.48</v>
      </c>
      <c r="E19" s="37">
        <v>0.32500000000000001</v>
      </c>
      <c r="F19" s="38">
        <f t="shared" si="1"/>
        <v>58.655999999999999</v>
      </c>
      <c r="G19" s="24"/>
    </row>
    <row r="20" spans="1:7" s="19" customFormat="1" ht="39" x14ac:dyDescent="0.25">
      <c r="A20" s="21">
        <v>4</v>
      </c>
      <c r="B20" s="45" t="s">
        <v>19</v>
      </c>
      <c r="C20" s="46" t="s">
        <v>21</v>
      </c>
      <c r="D20" s="28">
        <v>90.24</v>
      </c>
      <c r="E20" s="37">
        <v>6.7000000000000004E-2</v>
      </c>
      <c r="F20" s="38">
        <f t="shared" si="1"/>
        <v>6.0460000000000003</v>
      </c>
      <c r="G20" s="24"/>
    </row>
    <row r="21" spans="1:7" s="19" customFormat="1" ht="39" x14ac:dyDescent="0.25">
      <c r="A21" s="21">
        <v>5</v>
      </c>
      <c r="B21" s="45" t="s">
        <v>59</v>
      </c>
      <c r="C21" s="46" t="s">
        <v>23</v>
      </c>
      <c r="D21" s="28">
        <v>282</v>
      </c>
      <c r="E21" s="37">
        <v>2.1000000000000001E-2</v>
      </c>
      <c r="F21" s="38">
        <f t="shared" si="1"/>
        <v>5.9219999999999997</v>
      </c>
      <c r="G21" s="24"/>
    </row>
    <row r="22" spans="1:7" s="19" customFormat="1" ht="73.5" customHeight="1" x14ac:dyDescent="0.25">
      <c r="A22" s="21">
        <v>6</v>
      </c>
      <c r="B22" s="45" t="s">
        <v>20</v>
      </c>
      <c r="C22" s="46" t="s">
        <v>21</v>
      </c>
      <c r="D22" s="28">
        <v>28.200000000000003</v>
      </c>
      <c r="E22" s="37">
        <v>0.33800000000000002</v>
      </c>
      <c r="F22" s="38">
        <f t="shared" si="1"/>
        <v>9.532</v>
      </c>
      <c r="G22" s="24"/>
    </row>
    <row r="23" spans="1:7" s="60" customFormat="1" ht="38.25" customHeight="1" x14ac:dyDescent="0.25">
      <c r="A23" s="15"/>
      <c r="B23" s="50" t="s">
        <v>96</v>
      </c>
      <c r="C23" s="15"/>
      <c r="D23" s="51"/>
      <c r="E23" s="18"/>
      <c r="F23" s="41">
        <f>SUM(F8:F22)</f>
        <v>8192.1140000000014</v>
      </c>
    </row>
    <row r="24" spans="1:7" s="19" customFormat="1" ht="34.5" x14ac:dyDescent="0.25">
      <c r="A24" s="34"/>
      <c r="B24" s="47" t="s">
        <v>24</v>
      </c>
      <c r="C24" s="34"/>
      <c r="D24" s="35"/>
      <c r="E24" s="59"/>
      <c r="F24" s="62"/>
      <c r="G24" s="24"/>
    </row>
    <row r="25" spans="1:7" s="19" customFormat="1" ht="34.5" x14ac:dyDescent="0.25">
      <c r="A25" s="21"/>
      <c r="B25" s="53" t="s">
        <v>64</v>
      </c>
      <c r="C25" s="49"/>
      <c r="D25" s="30"/>
      <c r="E25" s="23"/>
      <c r="F25" s="29"/>
      <c r="G25" s="24"/>
    </row>
    <row r="26" spans="1:7" s="19" customFormat="1" ht="73.5" customHeight="1" x14ac:dyDescent="0.25">
      <c r="A26" s="21">
        <v>1</v>
      </c>
      <c r="B26" s="45" t="s">
        <v>76</v>
      </c>
      <c r="C26" s="46" t="s">
        <v>21</v>
      </c>
      <c r="D26" s="23">
        <v>1443.96</v>
      </c>
      <c r="E26" s="37">
        <v>9.5269999999999992</v>
      </c>
      <c r="F26" s="38">
        <f>ROUND(+E26*D26,3)</f>
        <v>13756.607</v>
      </c>
      <c r="G26" s="24"/>
    </row>
    <row r="27" spans="1:7" s="19" customFormat="1" ht="72" customHeight="1" x14ac:dyDescent="0.25">
      <c r="A27" s="21">
        <v>2</v>
      </c>
      <c r="B27" s="27" t="s">
        <v>110</v>
      </c>
      <c r="C27" s="3" t="s">
        <v>23</v>
      </c>
      <c r="D27" s="23">
        <v>12033</v>
      </c>
      <c r="E27" s="37">
        <v>1.8049999999999999</v>
      </c>
      <c r="F27" s="38">
        <f>ROUND(+E27*D27,3)</f>
        <v>21719.564999999999</v>
      </c>
      <c r="G27" s="24"/>
    </row>
    <row r="28" spans="1:7" s="19" customFormat="1" ht="44.25" customHeight="1" x14ac:dyDescent="0.25">
      <c r="A28" s="21">
        <v>3</v>
      </c>
      <c r="B28" s="27" t="s">
        <v>97</v>
      </c>
      <c r="C28" s="3" t="s">
        <v>22</v>
      </c>
      <c r="D28" s="37">
        <v>49.575960000000002</v>
      </c>
      <c r="E28" s="37">
        <v>267.67899999999997</v>
      </c>
      <c r="F28" s="38">
        <f>ROUND(+E28*D28,3)</f>
        <v>13270.442999999999</v>
      </c>
      <c r="G28" s="24"/>
    </row>
    <row r="29" spans="1:7" s="19" customFormat="1" ht="77.25" customHeight="1" x14ac:dyDescent="0.25">
      <c r="A29" s="21">
        <v>4</v>
      </c>
      <c r="B29" s="27" t="s">
        <v>98</v>
      </c>
      <c r="C29" s="3" t="s">
        <v>23</v>
      </c>
      <c r="D29" s="23">
        <v>12033</v>
      </c>
      <c r="E29" s="37">
        <v>5.2080000000000002</v>
      </c>
      <c r="F29" s="38">
        <f>ROUND(+E29*D29,3)</f>
        <v>62667.864000000001</v>
      </c>
      <c r="G29" s="24"/>
    </row>
    <row r="30" spans="1:7" s="19" customFormat="1" x14ac:dyDescent="0.25">
      <c r="A30" s="21"/>
      <c r="B30" s="48" t="s">
        <v>99</v>
      </c>
      <c r="C30" s="46"/>
      <c r="D30" s="23"/>
      <c r="E30" s="23"/>
      <c r="F30" s="29"/>
      <c r="G30" s="24"/>
    </row>
    <row r="31" spans="1:7" s="19" customFormat="1" ht="74.25" customHeight="1" x14ac:dyDescent="0.25">
      <c r="A31" s="21">
        <v>1</v>
      </c>
      <c r="B31" s="45" t="s">
        <v>76</v>
      </c>
      <c r="C31" s="46" t="s">
        <v>21</v>
      </c>
      <c r="D31" s="23">
        <v>33.839999999999996</v>
      </c>
      <c r="E31" s="37">
        <v>9.24</v>
      </c>
      <c r="F31" s="38">
        <f>ROUND(+E31*D31,3)</f>
        <v>312.68200000000002</v>
      </c>
      <c r="G31" s="24"/>
    </row>
    <row r="32" spans="1:7" s="19" customFormat="1" ht="73.5" customHeight="1" x14ac:dyDescent="0.25">
      <c r="A32" s="21">
        <v>2</v>
      </c>
      <c r="B32" s="27" t="s">
        <v>110</v>
      </c>
      <c r="C32" s="3" t="s">
        <v>23</v>
      </c>
      <c r="D32" s="23">
        <v>282</v>
      </c>
      <c r="E32" s="37">
        <v>1.8049999999999999</v>
      </c>
      <c r="F32" s="38">
        <f>ROUND(+E32*D32,3)</f>
        <v>509.01</v>
      </c>
      <c r="G32" s="24"/>
    </row>
    <row r="33" spans="1:7" s="19" customFormat="1" ht="43.5" customHeight="1" x14ac:dyDescent="0.25">
      <c r="A33" s="21">
        <v>3</v>
      </c>
      <c r="B33" s="27" t="s">
        <v>97</v>
      </c>
      <c r="C33" s="3" t="s">
        <v>22</v>
      </c>
      <c r="D33" s="37">
        <v>1.16184</v>
      </c>
      <c r="E33" s="37">
        <v>267.67899999999997</v>
      </c>
      <c r="F33" s="38">
        <f>ROUND(+E33*D33,3)</f>
        <v>311</v>
      </c>
      <c r="G33" s="24"/>
    </row>
    <row r="34" spans="1:7" s="19" customFormat="1" ht="69" x14ac:dyDescent="0.25">
      <c r="A34" s="21">
        <v>4</v>
      </c>
      <c r="B34" s="27" t="s">
        <v>98</v>
      </c>
      <c r="C34" s="3" t="s">
        <v>23</v>
      </c>
      <c r="D34" s="23">
        <v>282</v>
      </c>
      <c r="E34" s="37">
        <v>5.1520000000000001</v>
      </c>
      <c r="F34" s="38">
        <f>ROUND(+E34*D34,3)</f>
        <v>1452.864</v>
      </c>
      <c r="G34" s="24"/>
    </row>
    <row r="35" spans="1:7" s="19" customFormat="1" ht="38.25" customHeight="1" x14ac:dyDescent="0.25">
      <c r="A35" s="15"/>
      <c r="B35" s="50" t="s">
        <v>100</v>
      </c>
      <c r="C35" s="15"/>
      <c r="D35" s="51"/>
      <c r="E35" s="18"/>
      <c r="F35" s="41">
        <f>SUM(F26:F34)</f>
        <v>114000.03499999999</v>
      </c>
      <c r="G35" s="24"/>
    </row>
    <row r="36" spans="1:7" s="19" customFormat="1" ht="34.5" x14ac:dyDescent="0.25">
      <c r="A36" s="34"/>
      <c r="B36" s="47" t="s">
        <v>101</v>
      </c>
      <c r="C36" s="52"/>
      <c r="D36" s="35"/>
      <c r="E36" s="59"/>
      <c r="F36" s="62"/>
      <c r="G36" s="24"/>
    </row>
    <row r="37" spans="1:7" s="19" customFormat="1" ht="40.5" customHeight="1" x14ac:dyDescent="0.25">
      <c r="A37" s="21"/>
      <c r="B37" s="55" t="s">
        <v>72</v>
      </c>
      <c r="C37" s="46"/>
      <c r="D37" s="28"/>
      <c r="E37" s="37"/>
      <c r="F37" s="38"/>
      <c r="G37" s="24"/>
    </row>
    <row r="38" spans="1:7" s="19" customFormat="1" ht="86.25" x14ac:dyDescent="0.25">
      <c r="A38" s="21">
        <v>1</v>
      </c>
      <c r="B38" s="25" t="s">
        <v>140</v>
      </c>
      <c r="C38" s="46" t="s">
        <v>21</v>
      </c>
      <c r="D38" s="28">
        <v>24.6</v>
      </c>
      <c r="E38" s="37">
        <v>0.57999999999999996</v>
      </c>
      <c r="F38" s="38">
        <f t="shared" ref="F38:F56" si="2">ROUND(+E38*D38,3)</f>
        <v>14.268000000000001</v>
      </c>
      <c r="G38" s="24"/>
    </row>
    <row r="39" spans="1:7" s="19" customFormat="1" ht="51.75" x14ac:dyDescent="0.25">
      <c r="A39" s="21">
        <v>2</v>
      </c>
      <c r="B39" s="25" t="s">
        <v>118</v>
      </c>
      <c r="C39" s="46" t="s">
        <v>42</v>
      </c>
      <c r="D39" s="28">
        <v>122.1</v>
      </c>
      <c r="E39" s="37">
        <v>1.7130000000000001</v>
      </c>
      <c r="F39" s="38">
        <f t="shared" si="2"/>
        <v>209.15700000000001</v>
      </c>
      <c r="G39" s="24"/>
    </row>
    <row r="40" spans="1:7" s="19" customFormat="1" ht="69" x14ac:dyDescent="0.25">
      <c r="A40" s="21">
        <v>3</v>
      </c>
      <c r="B40" s="25" t="s">
        <v>117</v>
      </c>
      <c r="C40" s="46" t="s">
        <v>21</v>
      </c>
      <c r="D40" s="28">
        <v>7.9</v>
      </c>
      <c r="E40" s="37">
        <v>11.25</v>
      </c>
      <c r="F40" s="38">
        <f t="shared" si="2"/>
        <v>88.875</v>
      </c>
      <c r="G40" s="24"/>
    </row>
    <row r="41" spans="1:7" s="19" customFormat="1" ht="69" x14ac:dyDescent="0.25">
      <c r="A41" s="21">
        <v>4</v>
      </c>
      <c r="B41" s="25" t="s">
        <v>116</v>
      </c>
      <c r="C41" s="46" t="s">
        <v>23</v>
      </c>
      <c r="D41" s="28">
        <v>160.9</v>
      </c>
      <c r="E41" s="37">
        <v>1.722</v>
      </c>
      <c r="F41" s="38">
        <f t="shared" si="2"/>
        <v>277.07</v>
      </c>
      <c r="G41" s="24"/>
    </row>
    <row r="42" spans="1:7" s="19" customFormat="1" ht="51.75" x14ac:dyDescent="0.25">
      <c r="A42" s="21">
        <v>5</v>
      </c>
      <c r="B42" s="25" t="s">
        <v>141</v>
      </c>
      <c r="C42" s="46" t="s">
        <v>42</v>
      </c>
      <c r="D42" s="28">
        <v>53</v>
      </c>
      <c r="E42" s="37">
        <v>23.457999999999998</v>
      </c>
      <c r="F42" s="38">
        <f t="shared" si="2"/>
        <v>1243.2739999999999</v>
      </c>
      <c r="G42" s="24"/>
    </row>
    <row r="43" spans="1:7" s="19" customFormat="1" ht="51.75" x14ac:dyDescent="0.25">
      <c r="A43" s="21">
        <v>6</v>
      </c>
      <c r="B43" s="25" t="s">
        <v>142</v>
      </c>
      <c r="C43" s="46" t="s">
        <v>42</v>
      </c>
      <c r="D43" s="28">
        <v>32</v>
      </c>
      <c r="E43" s="37">
        <v>34.401000000000003</v>
      </c>
      <c r="F43" s="38">
        <f t="shared" si="2"/>
        <v>1100.8320000000001</v>
      </c>
      <c r="G43" s="24"/>
    </row>
    <row r="44" spans="1:7" s="19" customFormat="1" ht="51.75" x14ac:dyDescent="0.25">
      <c r="A44" s="21">
        <v>7</v>
      </c>
      <c r="B44" s="25" t="s">
        <v>115</v>
      </c>
      <c r="C44" s="46" t="s">
        <v>42</v>
      </c>
      <c r="D44" s="28">
        <v>25</v>
      </c>
      <c r="E44" s="37">
        <v>42.561</v>
      </c>
      <c r="F44" s="38">
        <f t="shared" si="2"/>
        <v>1064.0250000000001</v>
      </c>
      <c r="G44" s="24"/>
    </row>
    <row r="45" spans="1:7" s="19" customFormat="1" ht="51.75" x14ac:dyDescent="0.25">
      <c r="A45" s="21">
        <v>8</v>
      </c>
      <c r="B45" s="25" t="s">
        <v>114</v>
      </c>
      <c r="C45" s="46" t="s">
        <v>42</v>
      </c>
      <c r="D45" s="28">
        <v>28.5</v>
      </c>
      <c r="E45" s="37">
        <v>74.605999999999995</v>
      </c>
      <c r="F45" s="38">
        <f t="shared" si="2"/>
        <v>2126.2710000000002</v>
      </c>
      <c r="G45" s="24"/>
    </row>
    <row r="46" spans="1:7" s="19" customFormat="1" ht="51.75" x14ac:dyDescent="0.25">
      <c r="A46" s="21">
        <v>9</v>
      </c>
      <c r="B46" s="25" t="s">
        <v>143</v>
      </c>
      <c r="C46" s="46" t="s">
        <v>42</v>
      </c>
      <c r="D46" s="28">
        <v>20</v>
      </c>
      <c r="E46" s="37">
        <v>101.83499999999999</v>
      </c>
      <c r="F46" s="38">
        <f t="shared" si="2"/>
        <v>2036.7</v>
      </c>
      <c r="G46" s="24"/>
    </row>
    <row r="47" spans="1:7" s="19" customFormat="1" ht="69" x14ac:dyDescent="0.25">
      <c r="A47" s="21">
        <v>10</v>
      </c>
      <c r="B47" s="25" t="s">
        <v>113</v>
      </c>
      <c r="C47" s="46" t="s">
        <v>21</v>
      </c>
      <c r="D47" s="28">
        <v>7.77</v>
      </c>
      <c r="E47" s="37">
        <v>57.243000000000002</v>
      </c>
      <c r="F47" s="38">
        <f t="shared" si="2"/>
        <v>444.77800000000002</v>
      </c>
      <c r="G47" s="24"/>
    </row>
    <row r="48" spans="1:7" s="19" customFormat="1" ht="69" x14ac:dyDescent="0.25">
      <c r="A48" s="21">
        <v>11</v>
      </c>
      <c r="B48" s="25" t="s">
        <v>112</v>
      </c>
      <c r="C48" s="46" t="s">
        <v>23</v>
      </c>
      <c r="D48" s="28">
        <v>50.58</v>
      </c>
      <c r="E48" s="37">
        <v>1.121</v>
      </c>
      <c r="F48" s="38">
        <f t="shared" si="2"/>
        <v>56.7</v>
      </c>
      <c r="G48" s="24"/>
    </row>
    <row r="49" spans="1:12" s="19" customFormat="1" ht="39" x14ac:dyDescent="0.25">
      <c r="A49" s="21">
        <v>12</v>
      </c>
      <c r="B49" s="25" t="s">
        <v>111</v>
      </c>
      <c r="C49" s="46" t="s">
        <v>21</v>
      </c>
      <c r="D49" s="28">
        <v>24.6</v>
      </c>
      <c r="E49" s="37">
        <v>1.524</v>
      </c>
      <c r="F49" s="38">
        <f t="shared" si="2"/>
        <v>37.49</v>
      </c>
      <c r="G49" s="24"/>
    </row>
    <row r="50" spans="1:12" s="19" customFormat="1" ht="69" x14ac:dyDescent="0.25">
      <c r="A50" s="21">
        <v>13</v>
      </c>
      <c r="B50" s="45" t="s">
        <v>61</v>
      </c>
      <c r="C50" s="46" t="s">
        <v>21</v>
      </c>
      <c r="D50" s="28">
        <v>24.8</v>
      </c>
      <c r="E50" s="37">
        <v>11.250999999999999</v>
      </c>
      <c r="F50" s="38">
        <f t="shared" si="2"/>
        <v>279.02499999999998</v>
      </c>
      <c r="G50" s="24"/>
    </row>
    <row r="51" spans="1:12" s="19" customFormat="1" ht="69" x14ac:dyDescent="0.25">
      <c r="A51" s="21">
        <v>14</v>
      </c>
      <c r="B51" s="45" t="s">
        <v>62</v>
      </c>
      <c r="C51" s="46" t="s">
        <v>23</v>
      </c>
      <c r="D51" s="28">
        <v>446</v>
      </c>
      <c r="E51" s="37">
        <v>1.2709999999999999</v>
      </c>
      <c r="F51" s="38">
        <f t="shared" si="2"/>
        <v>566.86599999999999</v>
      </c>
      <c r="G51" s="24"/>
    </row>
    <row r="52" spans="1:12" s="19" customFormat="1" ht="69" x14ac:dyDescent="0.25">
      <c r="A52" s="21">
        <v>15</v>
      </c>
      <c r="B52" s="45" t="s">
        <v>144</v>
      </c>
      <c r="C52" s="46" t="s">
        <v>21</v>
      </c>
      <c r="D52" s="28">
        <v>28.319999999999997</v>
      </c>
      <c r="E52" s="37">
        <v>28.091999999999999</v>
      </c>
      <c r="F52" s="38">
        <f t="shared" si="2"/>
        <v>795.56500000000005</v>
      </c>
      <c r="G52" s="24"/>
    </row>
    <row r="53" spans="1:12" s="19" customFormat="1" ht="51.75" x14ac:dyDescent="0.25">
      <c r="A53" s="21">
        <v>16</v>
      </c>
      <c r="B53" s="45" t="s">
        <v>63</v>
      </c>
      <c r="C53" s="33" t="s">
        <v>55</v>
      </c>
      <c r="D53" s="28">
        <v>118</v>
      </c>
      <c r="E53" s="37">
        <v>42.914999999999999</v>
      </c>
      <c r="F53" s="38">
        <f t="shared" si="2"/>
        <v>5063.97</v>
      </c>
      <c r="G53" s="24"/>
    </row>
    <row r="54" spans="1:12" s="19" customFormat="1" ht="51.75" x14ac:dyDescent="0.25">
      <c r="A54" s="21">
        <v>17</v>
      </c>
      <c r="B54" s="25" t="s">
        <v>156</v>
      </c>
      <c r="C54" s="46" t="s">
        <v>22</v>
      </c>
      <c r="D54" s="28">
        <v>4.346820000000001</v>
      </c>
      <c r="E54" s="37">
        <v>277.137</v>
      </c>
      <c r="F54" s="38">
        <f t="shared" si="2"/>
        <v>1204.665</v>
      </c>
      <c r="G54" s="24"/>
    </row>
    <row r="55" spans="1:12" s="19" customFormat="1" ht="34.5" x14ac:dyDescent="0.25">
      <c r="A55" s="21">
        <v>18</v>
      </c>
      <c r="B55" s="25" t="s">
        <v>145</v>
      </c>
      <c r="C55" s="46" t="s">
        <v>42</v>
      </c>
      <c r="D55" s="28">
        <v>246</v>
      </c>
      <c r="E55" s="37">
        <v>2.9079999999999999</v>
      </c>
      <c r="F55" s="38">
        <f t="shared" si="2"/>
        <v>715.36800000000005</v>
      </c>
      <c r="G55" s="24"/>
    </row>
    <row r="56" spans="1:12" s="19" customFormat="1" ht="34.5" x14ac:dyDescent="0.25">
      <c r="A56" s="21">
        <v>19</v>
      </c>
      <c r="B56" s="25" t="s">
        <v>146</v>
      </c>
      <c r="C56" s="46" t="s">
        <v>42</v>
      </c>
      <c r="D56" s="28">
        <v>442.8</v>
      </c>
      <c r="E56" s="37">
        <v>2.0449999999999999</v>
      </c>
      <c r="F56" s="38">
        <f t="shared" si="2"/>
        <v>905.52599999999995</v>
      </c>
      <c r="G56" s="24"/>
    </row>
    <row r="57" spans="1:12" ht="40.5" customHeight="1" x14ac:dyDescent="0.3">
      <c r="A57" s="15"/>
      <c r="B57" s="50" t="s">
        <v>102</v>
      </c>
      <c r="C57" s="15"/>
      <c r="D57" s="51"/>
      <c r="E57" s="18"/>
      <c r="F57" s="41">
        <f>SUM(F37:F56)</f>
        <v>18230.425000000003</v>
      </c>
    </row>
    <row r="58" spans="1:12" ht="37.5" customHeight="1" x14ac:dyDescent="0.3">
      <c r="A58" s="34"/>
      <c r="B58" s="47" t="s">
        <v>153</v>
      </c>
      <c r="C58" s="52"/>
      <c r="D58" s="69"/>
      <c r="E58" s="35"/>
      <c r="F58" s="36"/>
      <c r="L58" s="20">
        <v>154.19999999999999</v>
      </c>
    </row>
    <row r="59" spans="1:12" ht="69" x14ac:dyDescent="0.3">
      <c r="A59" s="21">
        <v>1</v>
      </c>
      <c r="B59" s="25" t="s">
        <v>151</v>
      </c>
      <c r="C59" s="33" t="s">
        <v>55</v>
      </c>
      <c r="D59" s="28">
        <v>5</v>
      </c>
      <c r="E59" s="37">
        <v>235.50700000000001</v>
      </c>
      <c r="F59" s="38">
        <f>ROUND(+E59*D59,3)</f>
        <v>1177.5350000000001</v>
      </c>
    </row>
    <row r="60" spans="1:12" ht="69" x14ac:dyDescent="0.3">
      <c r="A60" s="21">
        <v>2</v>
      </c>
      <c r="B60" s="25" t="s">
        <v>152</v>
      </c>
      <c r="C60" s="46" t="s">
        <v>21</v>
      </c>
      <c r="D60" s="28">
        <v>1.8</v>
      </c>
      <c r="E60" s="37">
        <v>91.531999999999996</v>
      </c>
      <c r="F60" s="38">
        <f>ROUND(+E60*D60,3)</f>
        <v>164.75800000000001</v>
      </c>
    </row>
    <row r="61" spans="1:12" ht="34.5" x14ac:dyDescent="0.3">
      <c r="A61" s="15"/>
      <c r="B61" s="50" t="s">
        <v>103</v>
      </c>
      <c r="C61" s="15"/>
      <c r="D61" s="51"/>
      <c r="E61" s="18"/>
      <c r="F61" s="41">
        <f>SUM(F59:F60)</f>
        <v>1342.2930000000001</v>
      </c>
      <c r="L61" s="20">
        <v>59</v>
      </c>
    </row>
    <row r="62" spans="1:12" ht="34.5" x14ac:dyDescent="0.3">
      <c r="A62" s="34"/>
      <c r="B62" s="47" t="s">
        <v>148</v>
      </c>
      <c r="C62" s="52"/>
      <c r="D62" s="69"/>
      <c r="E62" s="35"/>
      <c r="F62" s="36"/>
      <c r="L62" s="20">
        <v>154.19999999999999</v>
      </c>
    </row>
    <row r="63" spans="1:12" ht="111.75" customHeight="1" x14ac:dyDescent="0.3">
      <c r="A63" s="21">
        <v>1</v>
      </c>
      <c r="B63" s="45" t="s">
        <v>104</v>
      </c>
      <c r="C63" s="46" t="s">
        <v>22</v>
      </c>
      <c r="D63" s="28">
        <v>125.88</v>
      </c>
      <c r="E63" s="37">
        <v>0.22500000000000001</v>
      </c>
      <c r="F63" s="38">
        <f t="shared" ref="F63:F69" si="3">ROUND(+E63*D63,3)</f>
        <v>28.323</v>
      </c>
    </row>
    <row r="64" spans="1:12" ht="75.75" customHeight="1" x14ac:dyDescent="0.3">
      <c r="A64" s="21">
        <v>2</v>
      </c>
      <c r="B64" s="45" t="s">
        <v>105</v>
      </c>
      <c r="C64" s="46" t="s">
        <v>21</v>
      </c>
      <c r="D64" s="28">
        <v>62.94</v>
      </c>
      <c r="E64" s="37">
        <v>0.08</v>
      </c>
      <c r="F64" s="38">
        <f t="shared" si="3"/>
        <v>5.0350000000000001</v>
      </c>
    </row>
    <row r="65" spans="1:12" ht="39" x14ac:dyDescent="0.3">
      <c r="A65" s="21">
        <v>3</v>
      </c>
      <c r="B65" s="27" t="s">
        <v>43</v>
      </c>
      <c r="C65" s="46" t="s">
        <v>21</v>
      </c>
      <c r="D65" s="28">
        <v>62.94</v>
      </c>
      <c r="E65" s="37">
        <v>0.43</v>
      </c>
      <c r="F65" s="38">
        <f t="shared" si="3"/>
        <v>27.064</v>
      </c>
    </row>
    <row r="66" spans="1:12" ht="39" x14ac:dyDescent="0.3">
      <c r="A66" s="21">
        <v>4</v>
      </c>
      <c r="B66" s="45" t="s">
        <v>44</v>
      </c>
      <c r="C66" s="46" t="s">
        <v>21</v>
      </c>
      <c r="D66" s="28">
        <v>62.94</v>
      </c>
      <c r="E66" s="37">
        <v>0.33800000000000002</v>
      </c>
      <c r="F66" s="38">
        <f t="shared" si="3"/>
        <v>21.274000000000001</v>
      </c>
    </row>
    <row r="67" spans="1:12" ht="39" x14ac:dyDescent="0.3">
      <c r="A67" s="21">
        <v>5</v>
      </c>
      <c r="B67" s="45" t="s">
        <v>59</v>
      </c>
      <c r="C67" s="46" t="s">
        <v>23</v>
      </c>
      <c r="D67" s="28">
        <v>2997</v>
      </c>
      <c r="E67" s="37">
        <v>2.1000000000000001E-2</v>
      </c>
      <c r="F67" s="38">
        <f t="shared" si="3"/>
        <v>62.936999999999998</v>
      </c>
    </row>
    <row r="68" spans="1:12" ht="44.25" customHeight="1" x14ac:dyDescent="0.3">
      <c r="A68" s="21">
        <v>6</v>
      </c>
      <c r="B68" s="45" t="s">
        <v>106</v>
      </c>
      <c r="C68" s="46" t="s">
        <v>23</v>
      </c>
      <c r="D68" s="28">
        <v>2997</v>
      </c>
      <c r="E68" s="37">
        <v>0.67</v>
      </c>
      <c r="F68" s="38">
        <f t="shared" si="3"/>
        <v>2007.99</v>
      </c>
    </row>
    <row r="69" spans="1:12" ht="56.25" customHeight="1" x14ac:dyDescent="0.3">
      <c r="A69" s="21">
        <v>7</v>
      </c>
      <c r="B69" s="45" t="s">
        <v>60</v>
      </c>
      <c r="C69" s="46" t="s">
        <v>21</v>
      </c>
      <c r="D69" s="28">
        <v>299.7</v>
      </c>
      <c r="E69" s="37">
        <v>0.29099999999999998</v>
      </c>
      <c r="F69" s="38">
        <f t="shared" si="3"/>
        <v>87.212999999999994</v>
      </c>
    </row>
    <row r="70" spans="1:12" ht="34.5" x14ac:dyDescent="0.3">
      <c r="A70" s="15"/>
      <c r="B70" s="50" t="s">
        <v>150</v>
      </c>
      <c r="C70" s="15"/>
      <c r="D70" s="51"/>
      <c r="E70" s="18"/>
      <c r="F70" s="41">
        <f>SUM(F63:F69)</f>
        <v>2239.8360000000002</v>
      </c>
      <c r="L70" s="20">
        <v>59</v>
      </c>
    </row>
    <row r="71" spans="1:12" ht="34.5" x14ac:dyDescent="0.3">
      <c r="A71" s="34"/>
      <c r="B71" s="47" t="s">
        <v>149</v>
      </c>
      <c r="C71" s="52"/>
      <c r="D71" s="69"/>
      <c r="E71" s="35"/>
      <c r="F71" s="36"/>
      <c r="L71" s="20">
        <v>81.5</v>
      </c>
    </row>
    <row r="72" spans="1:12" ht="75.75" customHeight="1" x14ac:dyDescent="0.3">
      <c r="A72" s="21">
        <v>1</v>
      </c>
      <c r="B72" s="45" t="s">
        <v>120</v>
      </c>
      <c r="C72" s="33" t="s">
        <v>55</v>
      </c>
      <c r="D72" s="28">
        <v>24</v>
      </c>
      <c r="E72" s="37">
        <v>22.347999999999999</v>
      </c>
      <c r="F72" s="38">
        <f>ROUND(+E72*D72,3)</f>
        <v>536.35199999999998</v>
      </c>
    </row>
    <row r="73" spans="1:12" ht="42" customHeight="1" x14ac:dyDescent="0.3">
      <c r="A73" s="21">
        <v>2</v>
      </c>
      <c r="B73" s="45" t="s">
        <v>56</v>
      </c>
      <c r="C73" s="33" t="s">
        <v>55</v>
      </c>
      <c r="D73" s="28">
        <v>21</v>
      </c>
      <c r="E73" s="37">
        <v>19.693000000000001</v>
      </c>
      <c r="F73" s="38">
        <f>ROUND(+E73*D73,3)</f>
        <v>413.553</v>
      </c>
    </row>
    <row r="74" spans="1:12" ht="42" customHeight="1" x14ac:dyDescent="0.3">
      <c r="A74" s="21">
        <v>3</v>
      </c>
      <c r="B74" s="45" t="s">
        <v>154</v>
      </c>
      <c r="C74" s="33" t="s">
        <v>55</v>
      </c>
      <c r="D74" s="28">
        <v>3</v>
      </c>
      <c r="E74" s="37">
        <v>22.722000000000001</v>
      </c>
      <c r="F74" s="38">
        <f>ROUND(+E74*D74,3)</f>
        <v>68.165999999999997</v>
      </c>
    </row>
    <row r="75" spans="1:12" ht="69" x14ac:dyDescent="0.3">
      <c r="A75" s="21"/>
      <c r="B75" s="53" t="s">
        <v>58</v>
      </c>
      <c r="C75" s="33"/>
      <c r="D75" s="28"/>
      <c r="E75" s="37"/>
      <c r="F75" s="38"/>
    </row>
    <row r="76" spans="1:12" ht="69" x14ac:dyDescent="0.3">
      <c r="A76" s="21">
        <v>4</v>
      </c>
      <c r="B76" s="45" t="s">
        <v>34</v>
      </c>
      <c r="C76" s="33" t="s">
        <v>31</v>
      </c>
      <c r="D76" s="67">
        <v>0.64</v>
      </c>
      <c r="E76" s="37">
        <v>130.65600000000001</v>
      </c>
      <c r="F76" s="38">
        <f>ROUND(+E76*D76,3)</f>
        <v>83.62</v>
      </c>
    </row>
    <row r="77" spans="1:12" ht="69" x14ac:dyDescent="0.3">
      <c r="A77" s="21">
        <v>5</v>
      </c>
      <c r="B77" s="45" t="s">
        <v>119</v>
      </c>
      <c r="C77" s="33" t="s">
        <v>31</v>
      </c>
      <c r="D77" s="67">
        <v>0.4</v>
      </c>
      <c r="E77" s="37">
        <v>55.603000000000002</v>
      </c>
      <c r="F77" s="38">
        <f>ROUND(+E77*D77,3)</f>
        <v>22.241</v>
      </c>
    </row>
    <row r="78" spans="1:12" ht="69" x14ac:dyDescent="0.3">
      <c r="A78" s="21">
        <v>6</v>
      </c>
      <c r="B78" s="45" t="s">
        <v>57</v>
      </c>
      <c r="C78" s="33" t="s">
        <v>31</v>
      </c>
      <c r="D78" s="67">
        <v>0.8</v>
      </c>
      <c r="E78" s="37">
        <v>105.197</v>
      </c>
      <c r="F78" s="38">
        <f>ROUND(+E78*D78,3)</f>
        <v>84.158000000000001</v>
      </c>
    </row>
    <row r="79" spans="1:12" ht="40.5" customHeight="1" x14ac:dyDescent="0.3">
      <c r="A79" s="15"/>
      <c r="B79" s="50" t="s">
        <v>107</v>
      </c>
      <c r="C79" s="15"/>
      <c r="D79" s="51"/>
      <c r="E79" s="18"/>
      <c r="F79" s="41">
        <f>SUM(F72:F78)</f>
        <v>1208.0899999999997</v>
      </c>
    </row>
    <row r="80" spans="1:12" ht="36.75" customHeight="1" x14ac:dyDescent="0.3">
      <c r="A80" s="21"/>
      <c r="B80" s="14" t="s">
        <v>25</v>
      </c>
      <c r="C80" s="5"/>
      <c r="D80" s="23"/>
      <c r="E80" s="23"/>
      <c r="F80" s="42">
        <f>F23+F35+F57+F61+F70+F79</f>
        <v>145212.79300000001</v>
      </c>
    </row>
    <row r="81" spans="1:6" ht="40.5" customHeight="1" x14ac:dyDescent="0.3">
      <c r="A81" s="21"/>
      <c r="B81" s="56" t="s">
        <v>73</v>
      </c>
      <c r="C81" s="5"/>
      <c r="D81" s="23"/>
      <c r="E81" s="23"/>
      <c r="F81" s="42">
        <f>F80*20/100</f>
        <v>29042.558600000004</v>
      </c>
    </row>
    <row r="82" spans="1:6" ht="36.75" customHeight="1" x14ac:dyDescent="0.3">
      <c r="A82" s="21"/>
      <c r="B82" s="14" t="s">
        <v>25</v>
      </c>
      <c r="C82" s="5"/>
      <c r="D82" s="23"/>
      <c r="E82" s="23"/>
      <c r="F82" s="42">
        <f>F80+F81</f>
        <v>174255.35159999999</v>
      </c>
    </row>
    <row r="84" spans="1:6" ht="25.5" customHeight="1" x14ac:dyDescent="0.3"/>
    <row r="85" spans="1:6" x14ac:dyDescent="0.3">
      <c r="B85" s="13"/>
      <c r="F85" s="10"/>
    </row>
    <row r="86" spans="1:6" x14ac:dyDescent="0.3">
      <c r="B86" s="7"/>
      <c r="C86" s="8"/>
      <c r="D86" s="9"/>
      <c r="E86" s="32"/>
      <c r="F86" s="10"/>
    </row>
    <row r="87" spans="1:6" x14ac:dyDescent="0.3">
      <c r="B87" s="10"/>
      <c r="C87" s="11"/>
      <c r="D87" s="11"/>
      <c r="E87" s="10"/>
    </row>
    <row r="88" spans="1:6" x14ac:dyDescent="0.3">
      <c r="B88" s="10"/>
      <c r="C88" s="10"/>
      <c r="D88" s="10"/>
      <c r="E88" s="10"/>
    </row>
  </sheetData>
  <autoFilter ref="B1:B88"/>
  <mergeCells count="2">
    <mergeCell ref="A2:F2"/>
    <mergeCell ref="A3:F3"/>
  </mergeCells>
  <pageMargins left="0.59055118110236215" right="7.874015748031496E-2" top="3.937007874015748E-2" bottom="3.937007874015748E-2" header="0.27559055118110237" footer="0.27559055118110237"/>
  <pageSetup paperSize="9"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Ծավալ-հայ</vt:lpstr>
      <vt:lpstr>Ծավալ-առանձ.-1</vt:lpstr>
      <vt:lpstr>Ծավալ-առանձ.-2</vt:lpstr>
      <vt:lpstr>Ծավալ-ռուս </vt:lpstr>
      <vt:lpstr>'Ծավալ-առանձ.-1'!OLE_LINK1</vt:lpstr>
      <vt:lpstr>'Ծավալ-առանձ.-2'!OLE_LINK1</vt:lpstr>
      <vt:lpstr>'Ծավալ-հայ'!OLE_LINK1</vt:lpstr>
      <vt:lpstr>'Ծավալ-ռուս '!OLE_LINK1</vt:lpstr>
      <vt:lpstr>'Ծավալ-առանձ.-1'!Заголовки_для_печати</vt:lpstr>
      <vt:lpstr>'Ծավալ-առանձ.-2'!Заголовки_для_печати</vt:lpstr>
      <vt:lpstr>'Ծավալ-հայ'!Заголовки_для_печати</vt:lpstr>
      <vt:lpstr>'Ծավալ-ռուս '!Заголовки_для_печати</vt:lpstr>
      <vt:lpstr>'Ծավալ-առանձ.-1'!Область_печати</vt:lpstr>
      <vt:lpstr>'Ծավալ-առանձ.-2'!Область_печати</vt:lpstr>
      <vt:lpstr>'Ծավալ-հայ'!Область_печати</vt:lpstr>
      <vt:lpstr>'Ծավալ-ռուս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2025-02-07T13:25:19Z</cp:lastPrinted>
  <dcterms:created xsi:type="dcterms:W3CDTF">2015-06-05T18:17:20Z</dcterms:created>
  <dcterms:modified xsi:type="dcterms:W3CDTF">2025-07-30T10:07:16Z</dcterms:modified>
</cp:coreProperties>
</file>